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\Creed Lab Dropbox\David Aldred\Project Files\Dallosch - RS Paper - August 2021\Final Submission Files\"/>
    </mc:Choice>
  </mc:AlternateContent>
  <xr:revisionPtr revIDLastSave="0" documentId="13_ncr:1_{A4FC0FB0-2D4C-4682-ACD0-B4DA941771EF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CTRatio_Ref" sheetId="11" r:id="rId1"/>
    <sheet name="QDA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16" i="14" l="1"/>
  <c r="BO26" i="14" s="1"/>
  <c r="BH16" i="14"/>
  <c r="BN26" i="14" s="1"/>
  <c r="BG16" i="14"/>
  <c r="BM26" i="14" s="1"/>
  <c r="BF16" i="14"/>
  <c r="BI15" i="14"/>
  <c r="BH15" i="14"/>
  <c r="BG15" i="14"/>
  <c r="BF15" i="14"/>
  <c r="BI14" i="14"/>
  <c r="BH14" i="14"/>
  <c r="BN18" i="14" s="1"/>
  <c r="BG14" i="14"/>
  <c r="BF14" i="14"/>
  <c r="BI13" i="14"/>
  <c r="BH13" i="14"/>
  <c r="BG13" i="14"/>
  <c r="BF13" i="14"/>
  <c r="BL14" i="14" s="1"/>
  <c r="BI12" i="14"/>
  <c r="BH12" i="14"/>
  <c r="BG12" i="14"/>
  <c r="BF12" i="14"/>
  <c r="BI11" i="14"/>
  <c r="BH11" i="14"/>
  <c r="BG11" i="14"/>
  <c r="BF11" i="14"/>
  <c r="BO10" i="14"/>
  <c r="BN10" i="14"/>
  <c r="BM10" i="14"/>
  <c r="BL10" i="14"/>
  <c r="BI10" i="14"/>
  <c r="BH10" i="14"/>
  <c r="BG10" i="14"/>
  <c r="BF10" i="14"/>
  <c r="BL2" i="14" s="1"/>
  <c r="BI8" i="14"/>
  <c r="BH8" i="14"/>
  <c r="BG8" i="14"/>
  <c r="BF8" i="14"/>
  <c r="BI7" i="14"/>
  <c r="BH7" i="14"/>
  <c r="BG7" i="14"/>
  <c r="BF7" i="14"/>
  <c r="BO6" i="14"/>
  <c r="BI6" i="14"/>
  <c r="BH6" i="14"/>
  <c r="BH22" i="14" s="1"/>
  <c r="BN19" i="14" s="1"/>
  <c r="BG6" i="14"/>
  <c r="BF6" i="14"/>
  <c r="BI5" i="14"/>
  <c r="BH5" i="14"/>
  <c r="BG5" i="14"/>
  <c r="BF5" i="14"/>
  <c r="BI4" i="14"/>
  <c r="BH4" i="14"/>
  <c r="BH20" i="14" s="1"/>
  <c r="BN11" i="14" s="1"/>
  <c r="BG4" i="14"/>
  <c r="BF4" i="14"/>
  <c r="BI3" i="14"/>
  <c r="BH3" i="14"/>
  <c r="BG3" i="14"/>
  <c r="BF3" i="14"/>
  <c r="BO2" i="14"/>
  <c r="BN2" i="14"/>
  <c r="BM2" i="14"/>
  <c r="BI2" i="14"/>
  <c r="BH2" i="14"/>
  <c r="BG2" i="14"/>
  <c r="BF2" i="14"/>
  <c r="BG16" i="11"/>
  <c r="BM26" i="11" s="1"/>
  <c r="BH16" i="11"/>
  <c r="BI16" i="11"/>
  <c r="BF16" i="11"/>
  <c r="BL26" i="11" s="1"/>
  <c r="BG8" i="11"/>
  <c r="BH8" i="11"/>
  <c r="BI8" i="11"/>
  <c r="BF8" i="11"/>
  <c r="BF24" i="11" s="1"/>
  <c r="BL27" i="11" s="1"/>
  <c r="BH24" i="11" l="1"/>
  <c r="BN27" i="11" s="1"/>
  <c r="BG22" i="14"/>
  <c r="BM19" i="14" s="1"/>
  <c r="BG24" i="11"/>
  <c r="BM27" i="11" s="1"/>
  <c r="BI24" i="11"/>
  <c r="BG21" i="14"/>
  <c r="BM15" i="14" s="1"/>
  <c r="BH24" i="14"/>
  <c r="BN27" i="14" s="1"/>
  <c r="BI21" i="14"/>
  <c r="BO15" i="14" s="1"/>
  <c r="BH27" i="14"/>
  <c r="BN8" i="14" s="1"/>
  <c r="BL18" i="14"/>
  <c r="BM18" i="14"/>
  <c r="BF18" i="14"/>
  <c r="BL3" i="14" s="1"/>
  <c r="BG18" i="14"/>
  <c r="BM3" i="14" s="1"/>
  <c r="BM14" i="14"/>
  <c r="BH19" i="14"/>
  <c r="BN7" i="14" s="1"/>
  <c r="BF20" i="14"/>
  <c r="BL11" i="14" s="1"/>
  <c r="BI18" i="14"/>
  <c r="BO3" i="14" s="1"/>
  <c r="BG20" i="14"/>
  <c r="BM11" i="14" s="1"/>
  <c r="BF21" i="14"/>
  <c r="BL15" i="14" s="1"/>
  <c r="BF22" i="14"/>
  <c r="BL19" i="14" s="1"/>
  <c r="BH31" i="14"/>
  <c r="BN24" i="14" s="1"/>
  <c r="BG29" i="14"/>
  <c r="BM16" i="14" s="1"/>
  <c r="BF31" i="14"/>
  <c r="BL24" i="14" s="1"/>
  <c r="BO14" i="14"/>
  <c r="BO18" i="14"/>
  <c r="BI20" i="14"/>
  <c r="BO11" i="14" s="1"/>
  <c r="BI22" i="14"/>
  <c r="BO19" i="14" s="1"/>
  <c r="BF19" i="14"/>
  <c r="BL7" i="14" s="1"/>
  <c r="BL22" i="14"/>
  <c r="BF24" i="14"/>
  <c r="BL27" i="14" s="1"/>
  <c r="BL26" i="14"/>
  <c r="BG19" i="14"/>
  <c r="BM7" i="14" s="1"/>
  <c r="BM22" i="14"/>
  <c r="BG24" i="14"/>
  <c r="BM27" i="14" s="1"/>
  <c r="BI19" i="14"/>
  <c r="BO7" i="14" s="1"/>
  <c r="BO22" i="14"/>
  <c r="BI24" i="14"/>
  <c r="BO27" i="14" s="1"/>
  <c r="BL6" i="14"/>
  <c r="BF23" i="14"/>
  <c r="BL23" i="14" s="1"/>
  <c r="BN22" i="14"/>
  <c r="BH30" i="14"/>
  <c r="BN20" i="14" s="1"/>
  <c r="BM6" i="14"/>
  <c r="BG23" i="14"/>
  <c r="BM23" i="14" s="1"/>
  <c r="BN6" i="14"/>
  <c r="BH18" i="14"/>
  <c r="BN3" i="14" s="1"/>
  <c r="BH21" i="14"/>
  <c r="BN15" i="14" s="1"/>
  <c r="BH23" i="14"/>
  <c r="BN23" i="14" s="1"/>
  <c r="BI23" i="14"/>
  <c r="BO23" i="14" s="1"/>
  <c r="BH28" i="14"/>
  <c r="BN12" i="14" s="1"/>
  <c r="BN14" i="14"/>
  <c r="BO27" i="11"/>
  <c r="BI32" i="11"/>
  <c r="BO28" i="11" s="1"/>
  <c r="BH32" i="11"/>
  <c r="BN28" i="11" s="1"/>
  <c r="BF32" i="11"/>
  <c r="BL28" i="11" s="1"/>
  <c r="BO26" i="11"/>
  <c r="BN26" i="11"/>
  <c r="BI15" i="11"/>
  <c r="BH15" i="11"/>
  <c r="BN22" i="11" s="1"/>
  <c r="BG15" i="11"/>
  <c r="BM22" i="11" s="1"/>
  <c r="BF15" i="11"/>
  <c r="BL22" i="11" s="1"/>
  <c r="BI14" i="11"/>
  <c r="BH14" i="11"/>
  <c r="BG14" i="11"/>
  <c r="BF14" i="11"/>
  <c r="BI13" i="11"/>
  <c r="BH13" i="11"/>
  <c r="BN14" i="11" s="1"/>
  <c r="BG13" i="11"/>
  <c r="BM14" i="11" s="1"/>
  <c r="BF13" i="11"/>
  <c r="BL14" i="11" s="1"/>
  <c r="BI12" i="11"/>
  <c r="BO10" i="11" s="1"/>
  <c r="BH12" i="11"/>
  <c r="BN10" i="11" s="1"/>
  <c r="BG12" i="11"/>
  <c r="BM10" i="11" s="1"/>
  <c r="BF12" i="11"/>
  <c r="BI11" i="11"/>
  <c r="BH11" i="11"/>
  <c r="BG11" i="11"/>
  <c r="BF11" i="11"/>
  <c r="BI10" i="11"/>
  <c r="BO2" i="11" s="1"/>
  <c r="BH10" i="11"/>
  <c r="BN2" i="11" s="1"/>
  <c r="BG10" i="11"/>
  <c r="BM2" i="11" s="1"/>
  <c r="BF10" i="11"/>
  <c r="BL2" i="11" s="1"/>
  <c r="BI7" i="11"/>
  <c r="BH7" i="11"/>
  <c r="BG7" i="11"/>
  <c r="BF7" i="11"/>
  <c r="BI6" i="11"/>
  <c r="BH6" i="11"/>
  <c r="BG6" i="11"/>
  <c r="BF6" i="11"/>
  <c r="BI5" i="11"/>
  <c r="BH5" i="11"/>
  <c r="BG5" i="11"/>
  <c r="BF5" i="11"/>
  <c r="BI4" i="11"/>
  <c r="BH4" i="11"/>
  <c r="BG4" i="11"/>
  <c r="BF4" i="11"/>
  <c r="BI3" i="11"/>
  <c r="BH3" i="11"/>
  <c r="BG3" i="11"/>
  <c r="BF3" i="11"/>
  <c r="BI2" i="11"/>
  <c r="BH2" i="11"/>
  <c r="BG2" i="11"/>
  <c r="BF2" i="11"/>
  <c r="BF28" i="14" l="1"/>
  <c r="BL12" i="14" s="1"/>
  <c r="BI29" i="14"/>
  <c r="BO16" i="14" s="1"/>
  <c r="BF27" i="14"/>
  <c r="BL8" i="14" s="1"/>
  <c r="BG30" i="14"/>
  <c r="BM20" i="14" s="1"/>
  <c r="BG32" i="11"/>
  <c r="BM28" i="11" s="1"/>
  <c r="BI26" i="14"/>
  <c r="BO4" i="14" s="1"/>
  <c r="BF29" i="14"/>
  <c r="BL16" i="14" s="1"/>
  <c r="BH32" i="14"/>
  <c r="BN28" i="14" s="1"/>
  <c r="BG32" i="14"/>
  <c r="BM28" i="14" s="1"/>
  <c r="BF26" i="14"/>
  <c r="BL4" i="14" s="1"/>
  <c r="BG26" i="14"/>
  <c r="BM4" i="14" s="1"/>
  <c r="BH29" i="14"/>
  <c r="BN16" i="14" s="1"/>
  <c r="BF30" i="14"/>
  <c r="BL20" i="14" s="1"/>
  <c r="BI31" i="14"/>
  <c r="BO24" i="14" s="1"/>
  <c r="BI28" i="14"/>
  <c r="BO12" i="14" s="1"/>
  <c r="BG27" i="14"/>
  <c r="BM8" i="14" s="1"/>
  <c r="BG28" i="14"/>
  <c r="BM12" i="14" s="1"/>
  <c r="BH26" i="14"/>
  <c r="BN4" i="14" s="1"/>
  <c r="BI30" i="14"/>
  <c r="BO20" i="14" s="1"/>
  <c r="BI27" i="14"/>
  <c r="BO8" i="14" s="1"/>
  <c r="BI32" i="14"/>
  <c r="BO28" i="14" s="1"/>
  <c r="BG31" i="14"/>
  <c r="BM24" i="14" s="1"/>
  <c r="BF32" i="14"/>
  <c r="BL28" i="14" s="1"/>
  <c r="BI23" i="11"/>
  <c r="BO23" i="11" s="1"/>
  <c r="BG23" i="11"/>
  <c r="BM23" i="11" s="1"/>
  <c r="BH23" i="11"/>
  <c r="BN23" i="11" s="1"/>
  <c r="BF23" i="11"/>
  <c r="BL23" i="11" s="1"/>
  <c r="BI22" i="11"/>
  <c r="BO19" i="11" s="1"/>
  <c r="BF20" i="11"/>
  <c r="BL11" i="11" s="1"/>
  <c r="BG20" i="11"/>
  <c r="BG28" i="11" s="1"/>
  <c r="BM12" i="11" s="1"/>
  <c r="BH20" i="11"/>
  <c r="BH28" i="11" s="1"/>
  <c r="BN12" i="11" s="1"/>
  <c r="BL10" i="11"/>
  <c r="BF19" i="11"/>
  <c r="BL7" i="11" s="1"/>
  <c r="BI19" i="11"/>
  <c r="BO7" i="11" s="1"/>
  <c r="BO18" i="11"/>
  <c r="BL6" i="11"/>
  <c r="BG19" i="11"/>
  <c r="BM7" i="11" s="1"/>
  <c r="BN6" i="11"/>
  <c r="BH19" i="11"/>
  <c r="BN7" i="11" s="1"/>
  <c r="BO6" i="11"/>
  <c r="BO14" i="11"/>
  <c r="BO22" i="11"/>
  <c r="BF18" i="11"/>
  <c r="BL3" i="11" s="1"/>
  <c r="BF21" i="11"/>
  <c r="BL15" i="11" s="1"/>
  <c r="BG18" i="11"/>
  <c r="BM3" i="11" s="1"/>
  <c r="BG21" i="11"/>
  <c r="BM15" i="11" s="1"/>
  <c r="BI20" i="11"/>
  <c r="BO11" i="11" s="1"/>
  <c r="BH18" i="11"/>
  <c r="BN3" i="11" s="1"/>
  <c r="BH21" i="11"/>
  <c r="BN15" i="11" s="1"/>
  <c r="BM6" i="11"/>
  <c r="BI18" i="11"/>
  <c r="BO3" i="11" s="1"/>
  <c r="BI21" i="11"/>
  <c r="BO15" i="11" s="1"/>
  <c r="BL18" i="11"/>
  <c r="BF22" i="11"/>
  <c r="BL19" i="11" s="1"/>
  <c r="BM18" i="11"/>
  <c r="BG22" i="11"/>
  <c r="BM19" i="11" s="1"/>
  <c r="BN18" i="11"/>
  <c r="BH22" i="11"/>
  <c r="BN19" i="11" s="1"/>
  <c r="BH26" i="11" l="1"/>
  <c r="BN4" i="11" s="1"/>
  <c r="BH31" i="11"/>
  <c r="BN24" i="11" s="1"/>
  <c r="BI31" i="11"/>
  <c r="BO24" i="11" s="1"/>
  <c r="BI27" i="11"/>
  <c r="BO8" i="11" s="1"/>
  <c r="BG31" i="11"/>
  <c r="BM24" i="11" s="1"/>
  <c r="BI30" i="11"/>
  <c r="BO20" i="11" s="1"/>
  <c r="BH30" i="11"/>
  <c r="BN20" i="11" s="1"/>
  <c r="BN11" i="11"/>
  <c r="BM11" i="11"/>
  <c r="BI28" i="11"/>
  <c r="BO12" i="11" s="1"/>
  <c r="BF27" i="11"/>
  <c r="BL8" i="11" s="1"/>
  <c r="BF31" i="11"/>
  <c r="BL24" i="11" s="1"/>
  <c r="BI29" i="11"/>
  <c r="BO16" i="11" s="1"/>
  <c r="BF28" i="11"/>
  <c r="BL12" i="11" s="1"/>
  <c r="BH27" i="11"/>
  <c r="BN8" i="11" s="1"/>
  <c r="BG27" i="11"/>
  <c r="BM8" i="11" s="1"/>
  <c r="BF26" i="11"/>
  <c r="BL4" i="11" s="1"/>
  <c r="BI26" i="11"/>
  <c r="BO4" i="11" s="1"/>
  <c r="BG30" i="11"/>
  <c r="BM20" i="11" s="1"/>
  <c r="BF30" i="11"/>
  <c r="BL20" i="11" s="1"/>
  <c r="BF29" i="11"/>
  <c r="BL16" i="11" s="1"/>
  <c r="BH29" i="11"/>
  <c r="BN16" i="11" s="1"/>
  <c r="BG29" i="11"/>
  <c r="BM16" i="11" s="1"/>
  <c r="BG26" i="11"/>
  <c r="BM4" i="11" s="1"/>
</calcChain>
</file>

<file path=xl/sharedStrings.xml><?xml version="1.0" encoding="utf-8"?>
<sst xmlns="http://schemas.openxmlformats.org/spreadsheetml/2006/main" count="300" uniqueCount="34">
  <si>
    <t>Blue</t>
  </si>
  <si>
    <t>Green</t>
  </si>
  <si>
    <t>Red</t>
  </si>
  <si>
    <t>NIR</t>
  </si>
  <si>
    <t>OWT-D</t>
  </si>
  <si>
    <t>OWT</t>
  </si>
  <si>
    <t>OWT-A</t>
  </si>
  <si>
    <t>OWT-C</t>
  </si>
  <si>
    <t>OWT-B</t>
  </si>
  <si>
    <t>OWT-E</t>
  </si>
  <si>
    <t>OWT-F</t>
  </si>
  <si>
    <t>StDev B</t>
  </si>
  <si>
    <t>StDev G</t>
  </si>
  <si>
    <t>StDev R</t>
  </si>
  <si>
    <t>StDev N</t>
  </si>
  <si>
    <t>Mean B</t>
  </si>
  <si>
    <t>Mean G</t>
  </si>
  <si>
    <t>Mean R</t>
  </si>
  <si>
    <t>Mean N</t>
  </si>
  <si>
    <t>Upper Error B</t>
  </si>
  <si>
    <t>Upper Error G</t>
  </si>
  <si>
    <t>Upper Error R</t>
  </si>
  <si>
    <t>Upper Error N</t>
  </si>
  <si>
    <t>Lower Error B</t>
  </si>
  <si>
    <t>Lower Error G</t>
  </si>
  <si>
    <t>Lower Error R</t>
  </si>
  <si>
    <t>Lower Error N</t>
  </si>
  <si>
    <r>
      <t xml:space="preserve">Blue </t>
    </r>
    <r>
      <rPr>
        <sz val="11"/>
        <color theme="1"/>
        <rFont val="Calibri"/>
        <family val="2"/>
      </rPr>
      <t>ρλ</t>
    </r>
  </si>
  <si>
    <t>Green ρλ</t>
  </si>
  <si>
    <t>Red ρλ</t>
  </si>
  <si>
    <t>NIR ρλ</t>
  </si>
  <si>
    <r>
      <t>Chla (</t>
    </r>
    <r>
      <rPr>
        <sz val="11"/>
        <color theme="1"/>
        <rFont val="Calibri"/>
        <family val="2"/>
      </rPr>
      <t xml:space="preserve">μgL-1) </t>
    </r>
  </si>
  <si>
    <t>Turbidity (NTU)</t>
  </si>
  <si>
    <t>OWT-G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</si>
</sst>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1FD"/>
      <color rgb="FF00FA2A"/>
      <color rgb="FF0040F6"/>
      <color rgb="FF1D00F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CTRatio_Ref!$BL$3:$BO$3</c:f>
              <c:numCache>
                <c:formatCode>General</c:formatCode>
                <c:ptCount val="4"/>
                <c:pt idx="0">
                  <c:v>3.3490155771740332E-2</c:v>
                </c:pt>
                <c:pt idx="1">
                  <c:v>3.6189213343506658E-2</c:v>
                </c:pt>
                <c:pt idx="2">
                  <c:v>2.7527483626911351E-2</c:v>
                </c:pt>
                <c:pt idx="3">
                  <c:v>2.3481958117921854E-2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A9-4FFD-AFDA-8831ACFFC047}"/>
            </c:ext>
          </c:extLst>
        </c:ser>
        <c:ser>
          <c:idx val="2"/>
          <c:order val="2"/>
          <c:spPr>
            <a:solidFill>
              <a:srgbClr val="000000">
                <a:alpha val="25000"/>
              </a:srgbClr>
            </a:solidFill>
            <a:ln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CTRatio_Ref!$BL$4:$BO$4</c:f>
              <c:numCache>
                <c:formatCode>General</c:formatCode>
                <c:ptCount val="4"/>
                <c:pt idx="0">
                  <c:v>1.6650855123186023E-2</c:v>
                </c:pt>
                <c:pt idx="1">
                  <c:v>2.0200906646320016E-2</c:v>
                </c:pt>
                <c:pt idx="2">
                  <c:v>2.2212532746177304E-2</c:v>
                </c:pt>
                <c:pt idx="3">
                  <c:v>7.940083764156277E-3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A9-4FFD-AFDA-8831ACFFC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081248"/>
        <c:axId val="-705080704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CTRatio_Ref!$BL$2:$BO$2</c:f>
              <c:numCache>
                <c:formatCode>General</c:formatCode>
                <c:ptCount val="4"/>
                <c:pt idx="0">
                  <c:v>4.1815583333333343E-2</c:v>
                </c:pt>
                <c:pt idx="1">
                  <c:v>4.6289666666666666E-2</c:v>
                </c:pt>
                <c:pt idx="2">
                  <c:v>3.8633750000000001E-2</c:v>
                </c:pt>
                <c:pt idx="3">
                  <c:v>2.7451999999999994E-2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A9-4FFD-AFDA-8831ACFFC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081248"/>
        <c:axId val="-705080704"/>
      </c:lineChart>
      <c:catAx>
        <c:axId val="-705081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080704"/>
        <c:crosses val="autoZero"/>
        <c:auto val="1"/>
        <c:lblAlgn val="ctr"/>
        <c:lblOffset val="100"/>
        <c:noMultiLvlLbl val="0"/>
      </c:catAx>
      <c:valAx>
        <c:axId val="-705080704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081248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CTRatio_Ref!$BL$7:$BO$7</c:f>
              <c:numCache>
                <c:formatCode>General</c:formatCode>
                <c:ptCount val="4"/>
                <c:pt idx="0">
                  <c:v>4.1064623389563897E-2</c:v>
                </c:pt>
                <c:pt idx="1">
                  <c:v>3.9146980889970762E-2</c:v>
                </c:pt>
                <c:pt idx="2">
                  <c:v>2.9401194574399804E-2</c:v>
                </c:pt>
                <c:pt idx="3">
                  <c:v>2.6725605803163605E-2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F-45F0-BA52-B614276D59EE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CTRatio_Ref!$BL$8:$BO$8</c:f>
              <c:numCache>
                <c:formatCode>General</c:formatCode>
                <c:ptCount val="4"/>
                <c:pt idx="0">
                  <c:v>1.0485576750283998E-2</c:v>
                </c:pt>
                <c:pt idx="1">
                  <c:v>1.4566449984764376E-2</c:v>
                </c:pt>
                <c:pt idx="2">
                  <c:v>9.2599049688474461E-3</c:v>
                </c:pt>
                <c:pt idx="3">
                  <c:v>1.5923964864261009E-2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F-45F0-BA52-B614276D5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082336"/>
        <c:axId val="-705082880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CTRatio_Ref!$BL$6:$BO$6</c:f>
              <c:numCache>
                <c:formatCode>General</c:formatCode>
                <c:ptCount val="4"/>
                <c:pt idx="0">
                  <c:v>4.6307411764705896E-2</c:v>
                </c:pt>
                <c:pt idx="1">
                  <c:v>4.643020588235295E-2</c:v>
                </c:pt>
                <c:pt idx="2">
                  <c:v>3.4031147058823527E-2</c:v>
                </c:pt>
                <c:pt idx="3">
                  <c:v>3.4687588235294109E-2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8F-45F0-BA52-B614276D5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082336"/>
        <c:axId val="-705082880"/>
      </c:lineChart>
      <c:catAx>
        <c:axId val="-705082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082880"/>
        <c:crosses val="autoZero"/>
        <c:auto val="1"/>
        <c:lblAlgn val="ctr"/>
        <c:lblOffset val="100"/>
        <c:noMultiLvlLbl val="0"/>
      </c:catAx>
      <c:valAx>
        <c:axId val="-705082880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082336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CTRatio_Ref!$BL$11:$BO$11</c:f>
              <c:numCache>
                <c:formatCode>General</c:formatCode>
                <c:ptCount val="4"/>
                <c:pt idx="0">
                  <c:v>5.3324807167848431E-2</c:v>
                </c:pt>
                <c:pt idx="1">
                  <c:v>5.1308144869382635E-2</c:v>
                </c:pt>
                <c:pt idx="2">
                  <c:v>4.100127467064707E-2</c:v>
                </c:pt>
                <c:pt idx="3">
                  <c:v>5.0342058610627669E-2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ED-4AEC-9E01-4B7130D7D85D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CTRatio_Ref!$BL$12:$BO$12</c:f>
              <c:numCache>
                <c:formatCode>General</c:formatCode>
                <c:ptCount val="4"/>
                <c:pt idx="0">
                  <c:v>2.1681648822197891E-2</c:v>
                </c:pt>
                <c:pt idx="1">
                  <c:v>2.4130236577024206E-2</c:v>
                </c:pt>
                <c:pt idx="2">
                  <c:v>2.2295871711337442E-2</c:v>
                </c:pt>
                <c:pt idx="3">
                  <c:v>2.4912830147165693E-2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ED-4AEC-9E01-4B7130D7D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080160"/>
        <c:axId val="-705081792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CTRatio_Ref!$BL$10:$BO$10</c:f>
              <c:numCache>
                <c:formatCode>General</c:formatCode>
                <c:ptCount val="4"/>
                <c:pt idx="0">
                  <c:v>6.4165631578947377E-2</c:v>
                </c:pt>
                <c:pt idx="1">
                  <c:v>6.3373263157894738E-2</c:v>
                </c:pt>
                <c:pt idx="2">
                  <c:v>5.2149210526315791E-2</c:v>
                </c:pt>
                <c:pt idx="3">
                  <c:v>6.2798473684210515E-2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ED-4AEC-9E01-4B7130D7D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080160"/>
        <c:axId val="-705081792"/>
      </c:lineChart>
      <c:catAx>
        <c:axId val="-70508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081792"/>
        <c:crosses val="autoZero"/>
        <c:auto val="1"/>
        <c:lblAlgn val="ctr"/>
        <c:lblOffset val="100"/>
        <c:noMultiLvlLbl val="0"/>
      </c:catAx>
      <c:valAx>
        <c:axId val="-705081792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080160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CTRatio_Ref!$BL$15:$BO$15</c:f>
              <c:numCache>
                <c:formatCode>General</c:formatCode>
                <c:ptCount val="4"/>
                <c:pt idx="0">
                  <c:v>2.1457373319971423E-2</c:v>
                </c:pt>
                <c:pt idx="1">
                  <c:v>2.0311647474814426E-2</c:v>
                </c:pt>
                <c:pt idx="2">
                  <c:v>1.2895504863761374E-2</c:v>
                </c:pt>
                <c:pt idx="3">
                  <c:v>1.4837529913542324E-2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16-4AF3-9B11-286C48D970C5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CTRatio_Ref!$BL$16:$BO$16</c:f>
              <c:numCache>
                <c:formatCode>General</c:formatCode>
                <c:ptCount val="4"/>
                <c:pt idx="0">
                  <c:v>1.4722128360057162E-2</c:v>
                </c:pt>
                <c:pt idx="1">
                  <c:v>1.0731330050371156E-2</c:v>
                </c:pt>
                <c:pt idx="2">
                  <c:v>8.7868652724772539E-3</c:v>
                </c:pt>
                <c:pt idx="3">
                  <c:v>1.2122815172915351E-2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16-4AF3-9B11-286C48D97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756032"/>
        <c:axId val="-705761472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CTRatio_Ref!$BL$14:$BO$14</c:f>
              <c:numCache>
                <c:formatCode>General</c:formatCode>
                <c:ptCount val="4"/>
                <c:pt idx="0">
                  <c:v>2.8818437500000002E-2</c:v>
                </c:pt>
                <c:pt idx="1">
                  <c:v>2.5677312500000004E-2</c:v>
                </c:pt>
                <c:pt idx="2">
                  <c:v>1.72889375E-2</c:v>
                </c:pt>
                <c:pt idx="3">
                  <c:v>2.0898937499999999E-2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16-4AF3-9B11-286C48D97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756032"/>
        <c:axId val="-705761472"/>
      </c:lineChart>
      <c:catAx>
        <c:axId val="-70575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61472"/>
        <c:crosses val="autoZero"/>
        <c:auto val="1"/>
        <c:lblAlgn val="ctr"/>
        <c:lblOffset val="100"/>
        <c:noMultiLvlLbl val="0"/>
      </c:catAx>
      <c:valAx>
        <c:axId val="-705761472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6032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CTRatio_Ref!$BL$19:$BO$19</c:f>
              <c:numCache>
                <c:formatCode>General</c:formatCode>
                <c:ptCount val="4"/>
                <c:pt idx="0">
                  <c:v>3.0205594622425884E-2</c:v>
                </c:pt>
                <c:pt idx="1">
                  <c:v>2.5876084425258194E-2</c:v>
                </c:pt>
                <c:pt idx="2">
                  <c:v>1.7813327217866187E-2</c:v>
                </c:pt>
                <c:pt idx="3">
                  <c:v>1.8465469143781825E-2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A4-477F-9256-72E86689EB2C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CTRatio_Ref!$BL$20:$BO$20</c:f>
              <c:numCache>
                <c:formatCode>General</c:formatCode>
                <c:ptCount val="4"/>
                <c:pt idx="0">
                  <c:v>1.4461844088481571E-2</c:v>
                </c:pt>
                <c:pt idx="1">
                  <c:v>9.0335978161502593E-3</c:v>
                </c:pt>
                <c:pt idx="2">
                  <c:v>7.2796122309343042E-3</c:v>
                </c:pt>
                <c:pt idx="3">
                  <c:v>1.2058628379103029E-2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A4-477F-9256-72E86689E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755488"/>
        <c:axId val="-705757120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CTRatio_Ref!$BL$18:$BO$18</c:f>
              <c:numCache>
                <c:formatCode>General</c:formatCode>
                <c:ptCount val="4"/>
                <c:pt idx="0">
                  <c:v>3.7436516666666669E-2</c:v>
                </c:pt>
                <c:pt idx="1">
                  <c:v>3.0392883333333325E-2</c:v>
                </c:pt>
                <c:pt idx="2">
                  <c:v>2.1453133333333339E-2</c:v>
                </c:pt>
                <c:pt idx="3">
                  <c:v>2.4494783333333339E-2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A4-477F-9256-72E86689E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755488"/>
        <c:axId val="-705757120"/>
      </c:lineChart>
      <c:catAx>
        <c:axId val="-70575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7120"/>
        <c:crosses val="autoZero"/>
        <c:auto val="1"/>
        <c:lblAlgn val="ctr"/>
        <c:lblOffset val="100"/>
        <c:noMultiLvlLbl val="0"/>
      </c:catAx>
      <c:valAx>
        <c:axId val="-705757120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5488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CTRatio_Ref!$BL$23:$BO$23</c:f>
              <c:numCache>
                <c:formatCode>General</c:formatCode>
                <c:ptCount val="4"/>
                <c:pt idx="0">
                  <c:v>2.7609600450005441E-2</c:v>
                </c:pt>
                <c:pt idx="1">
                  <c:v>2.5123862795101048E-2</c:v>
                </c:pt>
                <c:pt idx="2">
                  <c:v>1.7443432636628942E-2</c:v>
                </c:pt>
                <c:pt idx="3">
                  <c:v>1.8105577212932648E-2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64-432C-BE1C-405C7C5B1DDF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CTRatio_Ref!$BL$24:$BO$24</c:f>
              <c:numCache>
                <c:formatCode>General</c:formatCode>
                <c:ptCount val="4"/>
                <c:pt idx="0">
                  <c:v>1.0370441957131979E-2</c:v>
                </c:pt>
                <c:pt idx="1">
                  <c:v>8.861417266940768E-3</c:v>
                </c:pt>
                <c:pt idx="2">
                  <c:v>6.5961347267421214E-3</c:v>
                </c:pt>
                <c:pt idx="3">
                  <c:v>1.3290417002706126E-2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64-432C-BE1C-405C7C5B1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759296"/>
        <c:axId val="-705754944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CTRatio_Ref!$BL$22:$BO$22</c:f>
              <c:numCache>
                <c:formatCode>General</c:formatCode>
                <c:ptCount val="4"/>
                <c:pt idx="0">
                  <c:v>3.279482142857143E-2</c:v>
                </c:pt>
                <c:pt idx="1">
                  <c:v>2.955457142857143E-2</c:v>
                </c:pt>
                <c:pt idx="2">
                  <c:v>2.0741500000000003E-2</c:v>
                </c:pt>
                <c:pt idx="3">
                  <c:v>2.4750785714285711E-2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64-432C-BE1C-405C7C5B1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759296"/>
        <c:axId val="-705754944"/>
      </c:lineChart>
      <c:catAx>
        <c:axId val="-70575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4944"/>
        <c:crosses val="autoZero"/>
        <c:auto val="1"/>
        <c:lblAlgn val="ctr"/>
        <c:lblOffset val="100"/>
        <c:noMultiLvlLbl val="0"/>
      </c:catAx>
      <c:valAx>
        <c:axId val="-705754944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9296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CTRatio_Ref!$BL$27:$BO$27</c:f>
              <c:numCache>
                <c:formatCode>General</c:formatCode>
                <c:ptCount val="4"/>
                <c:pt idx="0">
                  <c:v>1.836762124800842E-2</c:v>
                </c:pt>
                <c:pt idx="1">
                  <c:v>1.3328397657392209E-2</c:v>
                </c:pt>
                <c:pt idx="2">
                  <c:v>8.0911908358138156E-3</c:v>
                </c:pt>
                <c:pt idx="3">
                  <c:v>9.84680201128783E-3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D9-4894-AA4B-262960AE521D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CTRatio_Ref!$BL$28:$BO$28</c:f>
              <c:numCache>
                <c:formatCode>General</c:formatCode>
                <c:ptCount val="4"/>
                <c:pt idx="0">
                  <c:v>1.1857698680453749E-2</c:v>
                </c:pt>
                <c:pt idx="1">
                  <c:v>8.0319105675685232E-3</c:v>
                </c:pt>
                <c:pt idx="2">
                  <c:v>5.9750300930782527E-3</c:v>
                </c:pt>
                <c:pt idx="3">
                  <c:v>9.7179842127184599E-3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D9-4894-AA4B-262960AE5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754400"/>
        <c:axId val="-705760928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CTRatio_Ref!$BL$1:$BO$1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CTRatio_Ref!$BL$26:$BO$26</c:f>
              <c:numCache>
                <c:formatCode>General</c:formatCode>
                <c:ptCount val="4"/>
                <c:pt idx="0">
                  <c:v>2.4296470588235294E-2</c:v>
                </c:pt>
                <c:pt idx="1">
                  <c:v>1.734435294117647E-2</c:v>
                </c:pt>
                <c:pt idx="2">
                  <c:v>1.1078705882352942E-2</c:v>
                </c:pt>
                <c:pt idx="3">
                  <c:v>1.470579411764706E-2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D9-4894-AA4B-262960AE5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754400"/>
        <c:axId val="-705760928"/>
      </c:lineChart>
      <c:catAx>
        <c:axId val="-70575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60928"/>
        <c:crosses val="autoZero"/>
        <c:auto val="1"/>
        <c:lblAlgn val="ctr"/>
        <c:lblOffset val="100"/>
        <c:noMultiLvlLbl val="0"/>
      </c:catAx>
      <c:valAx>
        <c:axId val="-705760928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4400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QDA!$BL$3:$BO$3</c:f>
              <c:numCache>
                <c:formatCode>General</c:formatCode>
                <c:ptCount val="4"/>
                <c:pt idx="0">
                  <c:v>3.3042832973658252E-2</c:v>
                </c:pt>
                <c:pt idx="1">
                  <c:v>4.179283035425941E-2</c:v>
                </c:pt>
                <c:pt idx="2">
                  <c:v>3.3562845227392793E-2</c:v>
                </c:pt>
                <c:pt idx="3">
                  <c:v>2.3607347231890129E-2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F-4F1C-B822-37F87A222250}"/>
            </c:ext>
          </c:extLst>
        </c:ser>
        <c:ser>
          <c:idx val="2"/>
          <c:order val="2"/>
          <c:spPr>
            <a:solidFill>
              <a:srgbClr val="000000">
                <a:alpha val="25000"/>
              </a:srgbClr>
            </a:solidFill>
            <a:ln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QDA!$BL$4:$BO$4</c:f>
              <c:numCache>
                <c:formatCode>General</c:formatCode>
                <c:ptCount val="4"/>
                <c:pt idx="0">
                  <c:v>1.7222334052683502E-2</c:v>
                </c:pt>
                <c:pt idx="1">
                  <c:v>1.7860139291481184E-2</c:v>
                </c:pt>
                <c:pt idx="2">
                  <c:v>1.9267309545214412E-2</c:v>
                </c:pt>
                <c:pt idx="3">
                  <c:v>6.0345055362197378E-3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6F-4F1C-B822-37F87A2222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757664"/>
        <c:axId val="-705760384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QDA!$BL$2:$BO$2</c:f>
              <c:numCache>
                <c:formatCode>General</c:formatCode>
                <c:ptCount val="4"/>
                <c:pt idx="0">
                  <c:v>4.1654000000000004E-2</c:v>
                </c:pt>
                <c:pt idx="1">
                  <c:v>5.0722900000000001E-2</c:v>
                </c:pt>
                <c:pt idx="2">
                  <c:v>4.3196499999999999E-2</c:v>
                </c:pt>
                <c:pt idx="3">
                  <c:v>2.6624599999999998E-2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6F-4F1C-B822-37F87A2222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757664"/>
        <c:axId val="-705760384"/>
      </c:lineChart>
      <c:catAx>
        <c:axId val="-705757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60384"/>
        <c:crosses val="autoZero"/>
        <c:auto val="1"/>
        <c:lblAlgn val="ctr"/>
        <c:lblOffset val="100"/>
        <c:noMultiLvlLbl val="0"/>
      </c:catAx>
      <c:valAx>
        <c:axId val="-705760384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7664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QDA!$BL$7:$BO$7</c:f>
              <c:numCache>
                <c:formatCode>General</c:formatCode>
                <c:ptCount val="4"/>
                <c:pt idx="0">
                  <c:v>4.082778631688222E-2</c:v>
                </c:pt>
                <c:pt idx="1">
                  <c:v>3.8865028540913879E-2</c:v>
                </c:pt>
                <c:pt idx="2">
                  <c:v>2.8634147549912656E-2</c:v>
                </c:pt>
                <c:pt idx="3">
                  <c:v>2.523252023039451E-2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AD-4A06-8A46-FC2BAF9AC094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QDA!$BL$8:$BO$8</c:f>
              <c:numCache>
                <c:formatCode>General</c:formatCode>
                <c:ptCount val="4"/>
                <c:pt idx="0">
                  <c:v>1.0458482921791135E-2</c:v>
                </c:pt>
                <c:pt idx="1">
                  <c:v>1.4515054029283367E-2</c:v>
                </c:pt>
                <c:pt idx="2">
                  <c:v>1.0051316011285796E-2</c:v>
                </c:pt>
                <c:pt idx="3">
                  <c:v>1.7684903983655423E-2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AD-4A06-8A46-FC2BAF9AC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758752"/>
        <c:axId val="-705758208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QDA!$BL$6:$BO$6</c:f>
              <c:numCache>
                <c:formatCode>General</c:formatCode>
                <c:ptCount val="4"/>
                <c:pt idx="0">
                  <c:v>4.6057027777777787E-2</c:v>
                </c:pt>
                <c:pt idx="1">
                  <c:v>4.6122555555555562E-2</c:v>
                </c:pt>
                <c:pt idx="2">
                  <c:v>3.3659805555555554E-2</c:v>
                </c:pt>
                <c:pt idx="3">
                  <c:v>3.4074972222222222E-2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AD-4A06-8A46-FC2BAF9AC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758752"/>
        <c:axId val="-705758208"/>
      </c:lineChart>
      <c:catAx>
        <c:axId val="-705758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8208"/>
        <c:crosses val="autoZero"/>
        <c:auto val="1"/>
        <c:lblAlgn val="ctr"/>
        <c:lblOffset val="100"/>
        <c:noMultiLvlLbl val="0"/>
      </c:catAx>
      <c:valAx>
        <c:axId val="-705758208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8752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QDA!$BL$11:$BO$11</c:f>
              <c:numCache>
                <c:formatCode>General</c:formatCode>
                <c:ptCount val="4"/>
                <c:pt idx="0">
                  <c:v>5.458360427558917E-2</c:v>
                </c:pt>
                <c:pt idx="1">
                  <c:v>5.1266019260168029E-2</c:v>
                </c:pt>
                <c:pt idx="2">
                  <c:v>4.0755578223414822E-2</c:v>
                </c:pt>
                <c:pt idx="3">
                  <c:v>5.6907435460478217E-2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B-44D8-930F-6099481E46F2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QDA!$BL$12:$BO$12</c:f>
              <c:numCache>
                <c:formatCode>General</c:formatCode>
                <c:ptCount val="4"/>
                <c:pt idx="0">
                  <c:v>2.0902791448821678E-2</c:v>
                </c:pt>
                <c:pt idx="1">
                  <c:v>2.4724294812997254E-2</c:v>
                </c:pt>
                <c:pt idx="2">
                  <c:v>2.2932954664281448E-2</c:v>
                </c:pt>
                <c:pt idx="3">
                  <c:v>1.6209795745710243E-2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B-44D8-930F-6099481E4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759840"/>
        <c:axId val="-705756576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QDA!$BL$10:$BO$10</c:f>
              <c:numCache>
                <c:formatCode>General</c:formatCode>
                <c:ptCount val="4"/>
                <c:pt idx="0">
                  <c:v>6.5035000000000009E-2</c:v>
                </c:pt>
                <c:pt idx="1">
                  <c:v>6.3628166666666652E-2</c:v>
                </c:pt>
                <c:pt idx="2">
                  <c:v>5.2222055555555549E-2</c:v>
                </c:pt>
                <c:pt idx="3">
                  <c:v>6.5012333333333339E-2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B-44D8-930F-6099481E4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5759840"/>
        <c:axId val="-705756576"/>
      </c:lineChart>
      <c:catAx>
        <c:axId val="-70575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6576"/>
        <c:crosses val="autoZero"/>
        <c:auto val="1"/>
        <c:lblAlgn val="ctr"/>
        <c:lblOffset val="100"/>
        <c:noMultiLvlLbl val="0"/>
      </c:catAx>
      <c:valAx>
        <c:axId val="-705756576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05759840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QDA!$BL$15:$BO$15</c:f>
              <c:numCache>
                <c:formatCode>General</c:formatCode>
                <c:ptCount val="4"/>
                <c:pt idx="0">
                  <c:v>2.0420409336141424E-2</c:v>
                </c:pt>
                <c:pt idx="1">
                  <c:v>1.8354552411600306E-2</c:v>
                </c:pt>
                <c:pt idx="2">
                  <c:v>1.1865406438204737E-2</c:v>
                </c:pt>
                <c:pt idx="3">
                  <c:v>1.718574473959977E-2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F6-410B-BD9D-5AED31740EF9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QDA!$BL$16:$BO$16</c:f>
              <c:numCache>
                <c:formatCode>General</c:formatCode>
                <c:ptCount val="4"/>
                <c:pt idx="0">
                  <c:v>1.290984799438381E-2</c:v>
                </c:pt>
                <c:pt idx="1">
                  <c:v>1.0577295176799381E-2</c:v>
                </c:pt>
                <c:pt idx="2">
                  <c:v>7.3366537902571933E-3</c:v>
                </c:pt>
                <c:pt idx="3">
                  <c:v>1.1898377187467127E-2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F6-410B-BD9D-5AED31740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34580672"/>
        <c:axId val="-534577952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QDA!$BL$14:$BO$14</c:f>
              <c:numCache>
                <c:formatCode>General</c:formatCode>
                <c:ptCount val="4"/>
                <c:pt idx="0">
                  <c:v>2.6875333333333331E-2</c:v>
                </c:pt>
                <c:pt idx="1">
                  <c:v>2.3643199999999996E-2</c:v>
                </c:pt>
                <c:pt idx="2">
                  <c:v>1.5533733333333332E-2</c:v>
                </c:pt>
                <c:pt idx="3">
                  <c:v>2.3134933333333333E-2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F6-410B-BD9D-5AED31740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4580672"/>
        <c:axId val="-534577952"/>
      </c:lineChart>
      <c:catAx>
        <c:axId val="-53458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34577952"/>
        <c:crosses val="autoZero"/>
        <c:auto val="1"/>
        <c:lblAlgn val="ctr"/>
        <c:lblOffset val="100"/>
        <c:noMultiLvlLbl val="0"/>
      </c:catAx>
      <c:valAx>
        <c:axId val="-534577952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34580672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QDA!$BL$19:$BO$19</c:f>
              <c:numCache>
                <c:formatCode>General</c:formatCode>
                <c:ptCount val="4"/>
                <c:pt idx="0">
                  <c:v>2.8294016682670557E-2</c:v>
                </c:pt>
                <c:pt idx="1">
                  <c:v>2.6364434511586279E-2</c:v>
                </c:pt>
                <c:pt idx="2">
                  <c:v>1.8467152863501247E-2</c:v>
                </c:pt>
                <c:pt idx="3">
                  <c:v>1.8497390979611436E-2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C-4F2E-B16F-64BDE6D920CF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QDA!$BL$20:$BO$20</c:f>
              <c:numCache>
                <c:formatCode>General</c:formatCode>
                <c:ptCount val="4"/>
                <c:pt idx="0">
                  <c:v>1.5945938856881087E-2</c:v>
                </c:pt>
                <c:pt idx="1">
                  <c:v>8.348464310160772E-3</c:v>
                </c:pt>
                <c:pt idx="2">
                  <c:v>6.3732498285530778E-3</c:v>
                </c:pt>
                <c:pt idx="3">
                  <c:v>1.1676412485221575E-2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0C-4F2E-B16F-64BDE6D92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34576320"/>
        <c:axId val="-534577408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QDA!$BL$18:$BO$18</c:f>
              <c:numCache>
                <c:formatCode>General</c:formatCode>
                <c:ptCount val="4"/>
                <c:pt idx="0">
                  <c:v>3.6266986111111101E-2</c:v>
                </c:pt>
                <c:pt idx="1">
                  <c:v>3.0538666666666665E-2</c:v>
                </c:pt>
                <c:pt idx="2">
                  <c:v>2.1653777777777786E-2</c:v>
                </c:pt>
                <c:pt idx="3">
                  <c:v>2.4335597222222224E-2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0C-4F2E-B16F-64BDE6D92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4576320"/>
        <c:axId val="-534577408"/>
      </c:lineChart>
      <c:catAx>
        <c:axId val="-53457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34577408"/>
        <c:crosses val="autoZero"/>
        <c:auto val="1"/>
        <c:lblAlgn val="ctr"/>
        <c:lblOffset val="100"/>
        <c:noMultiLvlLbl val="0"/>
      </c:catAx>
      <c:valAx>
        <c:axId val="-534577408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34576320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QDA!$BL$23:$BO$23</c:f>
              <c:numCache>
                <c:formatCode>General</c:formatCode>
                <c:ptCount val="4"/>
                <c:pt idx="0">
                  <c:v>3.1485114290653364E-2</c:v>
                </c:pt>
                <c:pt idx="1">
                  <c:v>2.5563857494808058E-2</c:v>
                </c:pt>
                <c:pt idx="2">
                  <c:v>1.6268597450158611E-2</c:v>
                </c:pt>
                <c:pt idx="3">
                  <c:v>1.7896726440041082E-2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5-4E6F-B8E3-D006460419C9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QDA!$BL$24:$BO$24</c:f>
              <c:numCache>
                <c:formatCode>General</c:formatCode>
                <c:ptCount val="4"/>
                <c:pt idx="0">
                  <c:v>7.1384029976406527E-3</c:v>
                </c:pt>
                <c:pt idx="1">
                  <c:v>6.8037586945944098E-3</c:v>
                </c:pt>
                <c:pt idx="2">
                  <c:v>8.6863840470511947E-3</c:v>
                </c:pt>
                <c:pt idx="3">
                  <c:v>1.3635494488338888E-2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5-4E6F-B8E3-D00646041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34574688"/>
        <c:axId val="-534575232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QDA!$BL$22:$BO$22</c:f>
              <c:numCache>
                <c:formatCode>General</c:formatCode>
                <c:ptCount val="4"/>
                <c:pt idx="0">
                  <c:v>3.505431578947369E-2</c:v>
                </c:pt>
                <c:pt idx="1">
                  <c:v>2.8965736842105263E-2</c:v>
                </c:pt>
                <c:pt idx="2">
                  <c:v>2.0611789473684208E-2</c:v>
                </c:pt>
                <c:pt idx="3">
                  <c:v>2.4714473684210526E-2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E5-4E6F-B8E3-D00646041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4574688"/>
        <c:axId val="-534575232"/>
      </c:lineChart>
      <c:catAx>
        <c:axId val="-53457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34575232"/>
        <c:crosses val="autoZero"/>
        <c:auto val="1"/>
        <c:lblAlgn val="ctr"/>
        <c:lblOffset val="100"/>
        <c:noMultiLvlLbl val="0"/>
      </c:catAx>
      <c:valAx>
        <c:axId val="-534575232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34574688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QDA!$BL$27:$BO$27</c:f>
              <c:numCache>
                <c:formatCode>General</c:formatCode>
                <c:ptCount val="4"/>
                <c:pt idx="0">
                  <c:v>1.8599257376442115E-2</c:v>
                </c:pt>
                <c:pt idx="1">
                  <c:v>1.3195437048612643E-2</c:v>
                </c:pt>
                <c:pt idx="2">
                  <c:v>8.0088516633126539E-3</c:v>
                </c:pt>
                <c:pt idx="3">
                  <c:v>9.9693497988000458E-3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D8-4345-8E8A-C56E06748E16}"/>
            </c:ext>
          </c:extLst>
        </c:ser>
        <c:ser>
          <c:idx val="2"/>
          <c:order val="2"/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QDA!$BL$28:$BO$28</c:f>
              <c:numCache>
                <c:formatCode>General</c:formatCode>
                <c:ptCount val="4"/>
                <c:pt idx="0">
                  <c:v>1.2583242822873347E-2</c:v>
                </c:pt>
                <c:pt idx="1">
                  <c:v>8.3431865088353235E-3</c:v>
                </c:pt>
                <c:pt idx="2">
                  <c:v>6.1235694006474238E-3</c:v>
                </c:pt>
                <c:pt idx="3">
                  <c:v>8.372391311490826E-3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D8-4345-8E8A-C56E06748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34578496"/>
        <c:axId val="-534574144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QDA!$BL$1:$BO$1</c:f>
              <c:strCache>
                <c:ptCount val="4"/>
                <c:pt idx="0">
                  <c:v>Blue</c:v>
                </c:pt>
                <c:pt idx="1">
                  <c:v>Green</c:v>
                </c:pt>
                <c:pt idx="2">
                  <c:v>Red</c:v>
                </c:pt>
                <c:pt idx="3">
                  <c:v>NIR</c:v>
                </c:pt>
              </c:strCache>
            </c:strRef>
          </c:cat>
          <c:val>
            <c:numRef>
              <c:f>QDA!$BL$26:$BO$26</c:f>
              <c:numCache>
                <c:formatCode>General</c:formatCode>
                <c:ptCount val="4"/>
                <c:pt idx="0">
                  <c:v>2.4890878787878788E-2</c:v>
                </c:pt>
                <c:pt idx="1">
                  <c:v>1.7367030303030304E-2</c:v>
                </c:pt>
                <c:pt idx="2">
                  <c:v>1.1070636363636366E-2</c:v>
                </c:pt>
                <c:pt idx="3">
                  <c:v>1.4155545454545459E-2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D8-4345-8E8A-C56E06748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4578496"/>
        <c:axId val="-534574144"/>
      </c:lineChart>
      <c:catAx>
        <c:axId val="-534578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34574144"/>
        <c:crosses val="autoZero"/>
        <c:auto val="1"/>
        <c:lblAlgn val="ctr"/>
        <c:lblOffset val="100"/>
        <c:noMultiLvlLbl val="0"/>
      </c:catAx>
      <c:valAx>
        <c:axId val="-534574144"/>
        <c:scaling>
          <c:orientation val="minMax"/>
          <c:max val="0.1"/>
        </c:scaling>
        <c:delete val="0"/>
        <c:axPos val="l"/>
        <c:numFmt formatCode="#,##0.0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34578496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3</xdr:col>
      <xdr:colOff>470647</xdr:colOff>
      <xdr:row>21</xdr:row>
      <xdr:rowOff>38100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997296B-F514-480C-863E-752CE7D49C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11525</xdr:rowOff>
    </xdr:from>
    <xdr:to>
      <xdr:col>3</xdr:col>
      <xdr:colOff>470647</xdr:colOff>
      <xdr:row>28</xdr:row>
      <xdr:rowOff>49625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4FC0C37-784B-48F1-8D00-C41A62168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27</xdr:row>
      <xdr:rowOff>168969</xdr:rowOff>
    </xdr:from>
    <xdr:to>
      <xdr:col>3</xdr:col>
      <xdr:colOff>470647</xdr:colOff>
      <xdr:row>35</xdr:row>
      <xdr:rowOff>16569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1741F7C-AEEC-4D5E-B17C-AF5A78F64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34</xdr:row>
      <xdr:rowOff>100714</xdr:rowOff>
    </xdr:from>
    <xdr:to>
      <xdr:col>3</xdr:col>
      <xdr:colOff>470647</xdr:colOff>
      <xdr:row>41</xdr:row>
      <xdr:rowOff>138814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21FC200-6FA6-42AF-B0EE-BAE673E22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41</xdr:row>
      <xdr:rowOff>36123</xdr:rowOff>
    </xdr:from>
    <xdr:to>
      <xdr:col>3</xdr:col>
      <xdr:colOff>470647</xdr:colOff>
      <xdr:row>48</xdr:row>
      <xdr:rowOff>74223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51B4B73-67EE-487C-8E2B-3EC13843E3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48</xdr:row>
      <xdr:rowOff>1702</xdr:rowOff>
    </xdr:from>
    <xdr:to>
      <xdr:col>3</xdr:col>
      <xdr:colOff>470647</xdr:colOff>
      <xdr:row>55</xdr:row>
      <xdr:rowOff>39802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AC5E1B9-1A4E-4A04-940E-A13658A99B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55</xdr:row>
      <xdr:rowOff>44691</xdr:rowOff>
    </xdr:from>
    <xdr:to>
      <xdr:col>3</xdr:col>
      <xdr:colOff>470647</xdr:colOff>
      <xdr:row>63</xdr:row>
      <xdr:rowOff>151389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740B870-50CB-4874-AC40-DD12CCB937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3</xdr:col>
      <xdr:colOff>470647</xdr:colOff>
      <xdr:row>19</xdr:row>
      <xdr:rowOff>38100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60202C5-12EA-46D3-9B2D-9A7F3EE17B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19</xdr:row>
      <xdr:rowOff>11525</xdr:rowOff>
    </xdr:from>
    <xdr:to>
      <xdr:col>3</xdr:col>
      <xdr:colOff>470647</xdr:colOff>
      <xdr:row>26</xdr:row>
      <xdr:rowOff>49625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60756A3-9A6F-4CF1-B454-961D361B11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25</xdr:row>
      <xdr:rowOff>168969</xdr:rowOff>
    </xdr:from>
    <xdr:to>
      <xdr:col>3</xdr:col>
      <xdr:colOff>470647</xdr:colOff>
      <xdr:row>33</xdr:row>
      <xdr:rowOff>16569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1A634E4-09B0-47DE-8395-D27568D43F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32</xdr:row>
      <xdr:rowOff>100714</xdr:rowOff>
    </xdr:from>
    <xdr:to>
      <xdr:col>3</xdr:col>
      <xdr:colOff>470647</xdr:colOff>
      <xdr:row>39</xdr:row>
      <xdr:rowOff>138814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DF7A092-A650-4D59-A195-5C6BACDD32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39</xdr:row>
      <xdr:rowOff>36123</xdr:rowOff>
    </xdr:from>
    <xdr:to>
      <xdr:col>3</xdr:col>
      <xdr:colOff>470647</xdr:colOff>
      <xdr:row>46</xdr:row>
      <xdr:rowOff>74223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009E6EB-DE48-4BA5-AAE3-D6B9998297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46</xdr:row>
      <xdr:rowOff>1702</xdr:rowOff>
    </xdr:from>
    <xdr:to>
      <xdr:col>3</xdr:col>
      <xdr:colOff>470647</xdr:colOff>
      <xdr:row>53</xdr:row>
      <xdr:rowOff>39802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285A313-2B8A-4211-A20D-94B4129CAC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53</xdr:row>
      <xdr:rowOff>44691</xdr:rowOff>
    </xdr:from>
    <xdr:to>
      <xdr:col>3</xdr:col>
      <xdr:colOff>470647</xdr:colOff>
      <xdr:row>61</xdr:row>
      <xdr:rowOff>151389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D4F6104-1BF0-4B03-975E-C4A411877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78"/>
  <sheetViews>
    <sheetView zoomScale="85" zoomScaleNormal="85" workbookViewId="0">
      <selection activeCell="F15" sqref="F15"/>
    </sheetView>
  </sheetViews>
  <sheetFormatPr defaultRowHeight="15" x14ac:dyDescent="0.25"/>
  <sheetData>
    <row r="1" spans="1:67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5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  <c r="O1" t="s">
        <v>5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5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5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  <c r="AM1" t="s">
        <v>5</v>
      </c>
      <c r="AO1" t="s">
        <v>27</v>
      </c>
      <c r="AP1" t="s">
        <v>28</v>
      </c>
      <c r="AQ1" t="s">
        <v>29</v>
      </c>
      <c r="AR1" t="s">
        <v>30</v>
      </c>
      <c r="AS1" t="s">
        <v>31</v>
      </c>
      <c r="AT1" t="s">
        <v>32</v>
      </c>
      <c r="AU1" t="s">
        <v>5</v>
      </c>
      <c r="AW1" t="s">
        <v>27</v>
      </c>
      <c r="AX1" t="s">
        <v>28</v>
      </c>
      <c r="AY1" t="s">
        <v>29</v>
      </c>
      <c r="AZ1" t="s">
        <v>30</v>
      </c>
      <c r="BA1" t="s">
        <v>31</v>
      </c>
      <c r="BB1" t="s">
        <v>32</v>
      </c>
      <c r="BC1" t="s">
        <v>5</v>
      </c>
      <c r="BE1" t="s">
        <v>5</v>
      </c>
      <c r="BF1" t="s">
        <v>11</v>
      </c>
      <c r="BG1" t="s">
        <v>12</v>
      </c>
      <c r="BH1" t="s">
        <v>13</v>
      </c>
      <c r="BI1" t="s">
        <v>14</v>
      </c>
      <c r="BK1" t="s">
        <v>5</v>
      </c>
      <c r="BL1" t="s">
        <v>0</v>
      </c>
      <c r="BM1" t="s">
        <v>1</v>
      </c>
      <c r="BN1" t="s">
        <v>2</v>
      </c>
      <c r="BO1" t="s">
        <v>3</v>
      </c>
    </row>
    <row r="2" spans="1:67" x14ac:dyDescent="0.25">
      <c r="A2">
        <v>3.3089E-2</v>
      </c>
      <c r="B2">
        <v>4.3013999999999997E-2</v>
      </c>
      <c r="C2">
        <v>3.2295999999999998E-2</v>
      </c>
      <c r="D2">
        <v>2.6703000000000001E-2</v>
      </c>
      <c r="E2">
        <v>27.2</v>
      </c>
      <c r="F2">
        <v>78</v>
      </c>
      <c r="G2">
        <v>1</v>
      </c>
      <c r="I2">
        <v>3.4631000000000002E-2</v>
      </c>
      <c r="J2">
        <v>4.1190999999999998E-2</v>
      </c>
      <c r="K2">
        <v>3.6249000000000003E-2</v>
      </c>
      <c r="L2">
        <v>4.5123000000000003E-2</v>
      </c>
      <c r="M2">
        <v>80</v>
      </c>
      <c r="N2">
        <v>39</v>
      </c>
      <c r="O2">
        <v>2</v>
      </c>
      <c r="Q2">
        <v>6.0880999999999998E-2</v>
      </c>
      <c r="R2">
        <v>8.0201999999999996E-2</v>
      </c>
      <c r="S2">
        <v>5.9253E-2</v>
      </c>
      <c r="T2">
        <v>5.969E-2</v>
      </c>
      <c r="U2">
        <v>91.734129999999993</v>
      </c>
      <c r="V2">
        <v>39</v>
      </c>
      <c r="W2">
        <v>3</v>
      </c>
      <c r="Y2">
        <v>4.3208000000000003E-2</v>
      </c>
      <c r="Z2">
        <v>3.2627999999999997E-2</v>
      </c>
      <c r="AA2">
        <v>2.6669999999999999E-2</v>
      </c>
      <c r="AB2">
        <v>1.9946999999999999E-2</v>
      </c>
      <c r="AC2">
        <v>24.9</v>
      </c>
      <c r="AD2">
        <v>25</v>
      </c>
      <c r="AE2">
        <v>4</v>
      </c>
      <c r="AG2">
        <v>2.9798999999999999E-2</v>
      </c>
      <c r="AH2">
        <v>2.5465999999999999E-2</v>
      </c>
      <c r="AI2">
        <v>1.8134000000000001E-2</v>
      </c>
      <c r="AJ2">
        <v>1.5424999999999999E-2</v>
      </c>
      <c r="AK2">
        <v>95.811149999999998</v>
      </c>
      <c r="AL2">
        <v>15</v>
      </c>
      <c r="AM2">
        <v>5</v>
      </c>
      <c r="AO2">
        <v>4.0113999999999997E-2</v>
      </c>
      <c r="AP2">
        <v>2.7404000000000001E-2</v>
      </c>
      <c r="AQ2">
        <v>2.1044E-2</v>
      </c>
      <c r="AR2">
        <v>1.4089000000000001E-2</v>
      </c>
      <c r="AS2">
        <v>31.416667</v>
      </c>
      <c r="AT2">
        <v>12</v>
      </c>
      <c r="AU2">
        <v>6</v>
      </c>
      <c r="AW2">
        <v>2.9243999999999999E-2</v>
      </c>
      <c r="AX2">
        <v>1.9439999999999999E-2</v>
      </c>
      <c r="AY2">
        <v>1.3584000000000001E-2</v>
      </c>
      <c r="AZ2">
        <v>9.9240000000000005E-3</v>
      </c>
      <c r="BA2">
        <v>108.5</v>
      </c>
      <c r="BB2">
        <v>7</v>
      </c>
      <c r="BC2">
        <v>7</v>
      </c>
      <c r="BE2" t="s">
        <v>6</v>
      </c>
      <c r="BF2">
        <f>STDEV(A:A)</f>
        <v>8.3254275615930115E-3</v>
      </c>
      <c r="BG2">
        <f>STDEV(B:B)</f>
        <v>1.010045332316001E-2</v>
      </c>
      <c r="BH2">
        <f>STDEV(C:C)</f>
        <v>1.110626637308865E-2</v>
      </c>
      <c r="BI2">
        <f>STDEV(D:D)</f>
        <v>3.9700418820781394E-3</v>
      </c>
      <c r="BK2" t="s">
        <v>6</v>
      </c>
      <c r="BL2">
        <f>BF10</f>
        <v>4.1815583333333343E-2</v>
      </c>
      <c r="BM2">
        <f t="shared" ref="BM2:BO2" si="0">BG10</f>
        <v>4.6289666666666666E-2</v>
      </c>
      <c r="BN2">
        <f t="shared" si="0"/>
        <v>3.8633750000000001E-2</v>
      </c>
      <c r="BO2">
        <f t="shared" si="0"/>
        <v>2.7451999999999994E-2</v>
      </c>
    </row>
    <row r="3" spans="1:67" x14ac:dyDescent="0.25">
      <c r="A3">
        <v>5.2793E-2</v>
      </c>
      <c r="B3">
        <v>6.6840999999999998E-2</v>
      </c>
      <c r="C3">
        <v>6.4560999999999993E-2</v>
      </c>
      <c r="D3">
        <v>2.9257999999999999E-2</v>
      </c>
      <c r="E3">
        <v>4.4000000000000004</v>
      </c>
      <c r="F3">
        <v>28</v>
      </c>
      <c r="G3">
        <v>1</v>
      </c>
      <c r="I3">
        <v>5.4162000000000002E-2</v>
      </c>
      <c r="J3">
        <v>5.9519000000000002E-2</v>
      </c>
      <c r="K3">
        <v>4.1634999999999998E-2</v>
      </c>
      <c r="L3">
        <v>3.8261999999999997E-2</v>
      </c>
      <c r="M3">
        <v>171</v>
      </c>
      <c r="N3">
        <v>35</v>
      </c>
      <c r="O3">
        <v>2</v>
      </c>
      <c r="Q3">
        <v>6.7484000000000002E-2</v>
      </c>
      <c r="R3">
        <v>7.4121000000000006E-2</v>
      </c>
      <c r="S3">
        <v>6.8765999999999994E-2</v>
      </c>
      <c r="T3">
        <v>5.738E-2</v>
      </c>
      <c r="U3">
        <v>39</v>
      </c>
      <c r="V3">
        <v>34.5</v>
      </c>
      <c r="W3">
        <v>3</v>
      </c>
      <c r="Y3">
        <v>2.8232E-2</v>
      </c>
      <c r="Z3">
        <v>2.3316E-2</v>
      </c>
      <c r="AA3">
        <v>1.9196999999999999E-2</v>
      </c>
      <c r="AB3">
        <v>1.9276000000000001E-2</v>
      </c>
      <c r="AC3">
        <v>7</v>
      </c>
      <c r="AD3">
        <v>6.5545454550000004</v>
      </c>
      <c r="AE3">
        <v>4</v>
      </c>
      <c r="AG3">
        <v>3.5748000000000002E-2</v>
      </c>
      <c r="AH3">
        <v>2.8249E-2</v>
      </c>
      <c r="AI3">
        <v>1.8422000000000001E-2</v>
      </c>
      <c r="AJ3">
        <v>1.5585999999999999E-2</v>
      </c>
      <c r="AK3">
        <v>200</v>
      </c>
      <c r="AL3">
        <v>10</v>
      </c>
      <c r="AM3">
        <v>5</v>
      </c>
      <c r="AO3">
        <v>3.2364999999999998E-2</v>
      </c>
      <c r="AP3">
        <v>3.1005999999999999E-2</v>
      </c>
      <c r="AQ3">
        <v>2.2790999999999999E-2</v>
      </c>
      <c r="AR3">
        <v>9.1839999999999995E-3</v>
      </c>
      <c r="AS3">
        <v>28.61224</v>
      </c>
      <c r="AT3">
        <v>7</v>
      </c>
      <c r="AU3">
        <v>6</v>
      </c>
      <c r="AW3">
        <v>2.8309000000000001E-2</v>
      </c>
      <c r="AX3">
        <v>1.8567E-2</v>
      </c>
      <c r="AY3">
        <v>1.2501E-2</v>
      </c>
      <c r="AZ3">
        <v>2.8575E-2</v>
      </c>
      <c r="BA3">
        <v>66</v>
      </c>
      <c r="BB3">
        <v>7</v>
      </c>
      <c r="BC3">
        <v>7</v>
      </c>
      <c r="BE3" t="s">
        <v>8</v>
      </c>
      <c r="BF3">
        <f>STDEV(I:I)</f>
        <v>5.2427883751419973E-3</v>
      </c>
      <c r="BG3">
        <f>STDEV(J:J)</f>
        <v>7.2832249923821882E-3</v>
      </c>
      <c r="BH3">
        <f>STDEV(K:K)</f>
        <v>4.6299524844237213E-3</v>
      </c>
      <c r="BI3">
        <f>STDEV(L:L)</f>
        <v>7.9619824321305061E-3</v>
      </c>
      <c r="BK3" t="s">
        <v>6</v>
      </c>
      <c r="BL3">
        <f>BF18</f>
        <v>3.3490155771740332E-2</v>
      </c>
      <c r="BM3">
        <f t="shared" ref="BM3:BO3" si="1">BG18</f>
        <v>3.6189213343506658E-2</v>
      </c>
      <c r="BN3">
        <f t="shared" si="1"/>
        <v>2.7527483626911351E-2</v>
      </c>
      <c r="BO3">
        <f t="shared" si="1"/>
        <v>2.3481958117921854E-2</v>
      </c>
    </row>
    <row r="4" spans="1:67" x14ac:dyDescent="0.25">
      <c r="A4">
        <v>3.2425000000000002E-2</v>
      </c>
      <c r="B4">
        <v>4.2729000000000003E-2</v>
      </c>
      <c r="C4">
        <v>3.1068999999999999E-2</v>
      </c>
      <c r="D4">
        <v>2.2440000000000002E-2</v>
      </c>
      <c r="E4">
        <v>3</v>
      </c>
      <c r="F4">
        <v>12</v>
      </c>
      <c r="G4">
        <v>1</v>
      </c>
      <c r="I4">
        <v>4.0654999999999997E-2</v>
      </c>
      <c r="J4">
        <v>5.3505999999999998E-2</v>
      </c>
      <c r="K4">
        <v>4.5568999999999998E-2</v>
      </c>
      <c r="L4">
        <v>3.3152000000000001E-2</v>
      </c>
      <c r="M4">
        <v>69.629675000000006</v>
      </c>
      <c r="N4">
        <v>23.5</v>
      </c>
      <c r="O4">
        <v>2</v>
      </c>
      <c r="Q4">
        <v>7.0504999999999998E-2</v>
      </c>
      <c r="R4">
        <v>7.3025999999999994E-2</v>
      </c>
      <c r="S4">
        <v>6.9154999999999994E-2</v>
      </c>
      <c r="T4">
        <v>5.9123000000000002E-2</v>
      </c>
      <c r="U4">
        <v>10.6</v>
      </c>
      <c r="V4">
        <v>15</v>
      </c>
      <c r="W4">
        <v>3</v>
      </c>
      <c r="Y4">
        <v>3.3223999999999997E-2</v>
      </c>
      <c r="Z4">
        <v>2.7924999999999998E-2</v>
      </c>
      <c r="AA4">
        <v>1.7139000000000001E-2</v>
      </c>
      <c r="AB4">
        <v>9.7990000000000004E-3</v>
      </c>
      <c r="AC4">
        <v>4.4000000000000004</v>
      </c>
      <c r="AD4">
        <v>4.5750000000000002</v>
      </c>
      <c r="AE4">
        <v>4</v>
      </c>
      <c r="AG4">
        <v>3.9534E-2</v>
      </c>
      <c r="AH4">
        <v>3.4686000000000002E-2</v>
      </c>
      <c r="AI4">
        <v>2.7460999999999999E-2</v>
      </c>
      <c r="AJ4">
        <v>2.3612999999999999E-2</v>
      </c>
      <c r="AK4">
        <v>46.4</v>
      </c>
      <c r="AL4">
        <v>7</v>
      </c>
      <c r="AM4">
        <v>5</v>
      </c>
      <c r="AO4">
        <v>3.3764000000000002E-2</v>
      </c>
      <c r="AP4">
        <v>3.209E-2</v>
      </c>
      <c r="AQ4">
        <v>2.5843000000000001E-2</v>
      </c>
      <c r="AR4">
        <v>1.7781000000000002E-2</v>
      </c>
      <c r="AS4">
        <v>11.016667</v>
      </c>
      <c r="AT4">
        <v>6.5545454550000004</v>
      </c>
      <c r="AU4">
        <v>6</v>
      </c>
      <c r="AW4">
        <v>2.6182E-2</v>
      </c>
      <c r="AX4">
        <v>2.4022000000000002E-2</v>
      </c>
      <c r="AY4">
        <v>1.5070999999999999E-2</v>
      </c>
      <c r="AZ4">
        <v>1.2341E-2</v>
      </c>
      <c r="BA4">
        <v>18.7</v>
      </c>
      <c r="BB4">
        <v>3.9</v>
      </c>
      <c r="BC4">
        <v>7</v>
      </c>
      <c r="BE4" t="s">
        <v>7</v>
      </c>
      <c r="BF4">
        <f>STDEV(Q:Q)</f>
        <v>1.0840824411098945E-2</v>
      </c>
      <c r="BG4">
        <f>STDEV(R:R)</f>
        <v>1.2065118288512105E-2</v>
      </c>
      <c r="BH4">
        <f>STDEV(S:S)</f>
        <v>1.1147935855668725E-2</v>
      </c>
      <c r="BI4">
        <f>STDEV(T:T)</f>
        <v>1.2456415073582848E-2</v>
      </c>
      <c r="BK4" t="s">
        <v>6</v>
      </c>
      <c r="BL4">
        <f>BF26</f>
        <v>1.6650855123186023E-2</v>
      </c>
      <c r="BM4">
        <f t="shared" ref="BM4:BO4" si="2">BG26</f>
        <v>2.0200906646320016E-2</v>
      </c>
      <c r="BN4">
        <f t="shared" si="2"/>
        <v>2.2212532746177304E-2</v>
      </c>
      <c r="BO4">
        <f t="shared" si="2"/>
        <v>7.940083764156277E-3</v>
      </c>
    </row>
    <row r="5" spans="1:67" x14ac:dyDescent="0.25">
      <c r="A5">
        <v>5.2004000000000002E-2</v>
      </c>
      <c r="B5">
        <v>5.7465000000000002E-2</v>
      </c>
      <c r="C5">
        <v>4.6913000000000003E-2</v>
      </c>
      <c r="D5">
        <v>2.8305E-2</v>
      </c>
      <c r="E5">
        <v>3.7</v>
      </c>
      <c r="F5">
        <v>10</v>
      </c>
      <c r="G5">
        <v>1</v>
      </c>
      <c r="I5">
        <v>4.0955999999999999E-2</v>
      </c>
      <c r="J5">
        <v>5.2666999999999999E-2</v>
      </c>
      <c r="K5">
        <v>3.4672000000000001E-2</v>
      </c>
      <c r="L5">
        <v>2.1406999999999999E-2</v>
      </c>
      <c r="M5">
        <v>49.407155000000003</v>
      </c>
      <c r="N5">
        <v>17.5</v>
      </c>
      <c r="O5">
        <v>2</v>
      </c>
      <c r="Q5">
        <v>6.5599000000000005E-2</v>
      </c>
      <c r="R5">
        <v>7.0053000000000004E-2</v>
      </c>
      <c r="S5">
        <v>5.3560000000000003E-2</v>
      </c>
      <c r="T5">
        <v>7.1498999999999993E-2</v>
      </c>
      <c r="U5">
        <v>82.191000000000003</v>
      </c>
      <c r="V5">
        <v>14</v>
      </c>
      <c r="W5">
        <v>3</v>
      </c>
      <c r="Y5">
        <v>4.6642000000000003E-2</v>
      </c>
      <c r="Z5">
        <v>4.1111000000000002E-2</v>
      </c>
      <c r="AA5">
        <v>2.7594E-2</v>
      </c>
      <c r="AB5">
        <v>1.6048E-2</v>
      </c>
      <c r="AC5">
        <v>3.1</v>
      </c>
      <c r="AD5">
        <v>3</v>
      </c>
      <c r="AE5">
        <v>4</v>
      </c>
      <c r="AG5">
        <v>4.4970999999999997E-2</v>
      </c>
      <c r="AH5">
        <v>3.3029999999999997E-2</v>
      </c>
      <c r="AI5">
        <v>2.5853999999999999E-2</v>
      </c>
      <c r="AJ5">
        <v>2.7654000000000001E-2</v>
      </c>
      <c r="AK5">
        <v>32.092449999999999</v>
      </c>
      <c r="AL5">
        <v>5</v>
      </c>
      <c r="AM5">
        <v>5</v>
      </c>
      <c r="AO5">
        <v>3.9440000000000003E-2</v>
      </c>
      <c r="AP5">
        <v>4.3605999999999999E-2</v>
      </c>
      <c r="AQ5">
        <v>2.4256E-2</v>
      </c>
      <c r="AR5">
        <v>1.1943E-2</v>
      </c>
      <c r="AS5">
        <v>16.191310000000001</v>
      </c>
      <c r="AT5">
        <v>5</v>
      </c>
      <c r="AU5">
        <v>6</v>
      </c>
      <c r="AW5">
        <v>2.0160999999999998E-2</v>
      </c>
      <c r="AX5">
        <v>1.221E-2</v>
      </c>
      <c r="AY5">
        <v>6.2290000000000002E-3</v>
      </c>
      <c r="AZ5">
        <v>1.1335E-2</v>
      </c>
      <c r="BA5">
        <v>16.75</v>
      </c>
      <c r="BB5">
        <v>3.28</v>
      </c>
      <c r="BC5">
        <v>7</v>
      </c>
      <c r="BE5" t="s">
        <v>4</v>
      </c>
      <c r="BF5">
        <f>STDEV(Y:Y)</f>
        <v>7.3610641800285802E-3</v>
      </c>
      <c r="BG5">
        <f>STDEV(Z:Z)</f>
        <v>5.3656650251855771E-3</v>
      </c>
      <c r="BH5">
        <f>STDEV(AA:AA)</f>
        <v>4.393432636238627E-3</v>
      </c>
      <c r="BI5">
        <f>STDEV(AB:AB)</f>
        <v>6.0614075864576763E-3</v>
      </c>
      <c r="BK5" t="s">
        <v>5</v>
      </c>
      <c r="BL5" t="s">
        <v>0</v>
      </c>
      <c r="BM5" t="s">
        <v>1</v>
      </c>
      <c r="BN5" t="s">
        <v>2</v>
      </c>
      <c r="BO5" t="s">
        <v>3</v>
      </c>
    </row>
    <row r="6" spans="1:67" x14ac:dyDescent="0.25">
      <c r="A6">
        <v>4.1028000000000002E-2</v>
      </c>
      <c r="B6">
        <v>5.0303E-2</v>
      </c>
      <c r="C6">
        <v>4.2742000000000002E-2</v>
      </c>
      <c r="D6">
        <v>2.7584000000000001E-2</v>
      </c>
      <c r="E6">
        <v>5</v>
      </c>
      <c r="F6">
        <v>9</v>
      </c>
      <c r="G6">
        <v>1</v>
      </c>
      <c r="I6">
        <v>4.9593999999999999E-2</v>
      </c>
      <c r="J6">
        <v>6.5232999999999999E-2</v>
      </c>
      <c r="K6">
        <v>4.6977999999999999E-2</v>
      </c>
      <c r="L6">
        <v>4.3968E-2</v>
      </c>
      <c r="M6">
        <v>41</v>
      </c>
      <c r="N6">
        <v>15.5</v>
      </c>
      <c r="O6">
        <v>2</v>
      </c>
      <c r="Q6">
        <v>4.8516999999999998E-2</v>
      </c>
      <c r="R6">
        <v>5.8784999999999997E-2</v>
      </c>
      <c r="S6">
        <v>5.0838000000000001E-2</v>
      </c>
      <c r="T6">
        <v>2.2949000000000001E-2</v>
      </c>
      <c r="U6">
        <v>15.4</v>
      </c>
      <c r="V6">
        <v>14</v>
      </c>
      <c r="W6">
        <v>3</v>
      </c>
      <c r="Y6">
        <v>2.6568000000000001E-2</v>
      </c>
      <c r="Z6">
        <v>2.5087999999999999E-2</v>
      </c>
      <c r="AA6">
        <v>1.5772999999999999E-2</v>
      </c>
      <c r="AB6">
        <v>2.1042999999999999E-2</v>
      </c>
      <c r="AC6">
        <v>0.5</v>
      </c>
      <c r="AD6">
        <v>2.8</v>
      </c>
      <c r="AE6">
        <v>4</v>
      </c>
      <c r="AG6">
        <v>4.1869000000000003E-2</v>
      </c>
      <c r="AH6">
        <v>3.7211000000000001E-2</v>
      </c>
      <c r="AI6">
        <v>2.6120000000000001E-2</v>
      </c>
      <c r="AJ6">
        <v>2.2370999999999999E-2</v>
      </c>
      <c r="AK6">
        <v>37</v>
      </c>
      <c r="AL6">
        <v>5</v>
      </c>
      <c r="AM6">
        <v>5</v>
      </c>
      <c r="AO6">
        <v>4.2147999999999998E-2</v>
      </c>
      <c r="AP6">
        <v>3.2835999999999997E-2</v>
      </c>
      <c r="AQ6">
        <v>2.5645999999999999E-2</v>
      </c>
      <c r="AR6">
        <v>2.8368999999999998E-2</v>
      </c>
      <c r="AS6">
        <v>9.8000000000000007</v>
      </c>
      <c r="AT6">
        <v>4.25</v>
      </c>
      <c r="AU6">
        <v>6</v>
      </c>
      <c r="AW6">
        <v>2.6411E-2</v>
      </c>
      <c r="AX6">
        <v>1.6957E-2</v>
      </c>
      <c r="AY6">
        <v>1.2851E-2</v>
      </c>
      <c r="AZ6">
        <v>1.3929E-2</v>
      </c>
      <c r="BA6">
        <v>12.75</v>
      </c>
      <c r="BB6">
        <v>3.0150000000000001</v>
      </c>
      <c r="BC6">
        <v>7</v>
      </c>
      <c r="BE6" t="s">
        <v>9</v>
      </c>
      <c r="BF6">
        <f>STDEV(AG:AG)</f>
        <v>7.2309220442407854E-3</v>
      </c>
      <c r="BG6">
        <f>STDEV(AH:AH)</f>
        <v>4.5167989080751305E-3</v>
      </c>
      <c r="BH6">
        <f>STDEV(AI:AI)</f>
        <v>3.6398061154671538E-3</v>
      </c>
      <c r="BI6">
        <f>STDEV(AJ:AJ)</f>
        <v>6.029314189551516E-3</v>
      </c>
      <c r="BK6" t="s">
        <v>8</v>
      </c>
      <c r="BL6">
        <f>BF11</f>
        <v>4.6307411764705896E-2</v>
      </c>
      <c r="BM6">
        <f t="shared" ref="BM6:BO6" si="3">BG11</f>
        <v>4.643020588235295E-2</v>
      </c>
      <c r="BN6">
        <f t="shared" si="3"/>
        <v>3.4031147058823527E-2</v>
      </c>
      <c r="BO6">
        <f t="shared" si="3"/>
        <v>3.4687588235294109E-2</v>
      </c>
    </row>
    <row r="7" spans="1:67" x14ac:dyDescent="0.25">
      <c r="A7">
        <v>2.7118E-2</v>
      </c>
      <c r="B7">
        <v>3.7241000000000003E-2</v>
      </c>
      <c r="C7">
        <v>4.1833000000000002E-2</v>
      </c>
      <c r="D7">
        <v>2.9565999999999999E-2</v>
      </c>
      <c r="E7">
        <v>5.7</v>
      </c>
      <c r="F7">
        <v>8</v>
      </c>
      <c r="G7">
        <v>1</v>
      </c>
      <c r="I7">
        <v>4.8240999999999999E-2</v>
      </c>
      <c r="J7">
        <v>4.4151000000000003E-2</v>
      </c>
      <c r="K7">
        <v>3.0352000000000001E-2</v>
      </c>
      <c r="L7">
        <v>3.6513999999999998E-2</v>
      </c>
      <c r="M7">
        <v>87.6</v>
      </c>
      <c r="N7">
        <v>12.5</v>
      </c>
      <c r="O7">
        <v>2</v>
      </c>
      <c r="Q7">
        <v>6.0255999999999997E-2</v>
      </c>
      <c r="R7">
        <v>5.9114E-2</v>
      </c>
      <c r="S7">
        <v>4.3798999999999998E-2</v>
      </c>
      <c r="T7">
        <v>6.2727000000000005E-2</v>
      </c>
      <c r="U7">
        <v>92.25</v>
      </c>
      <c r="V7">
        <v>13.5</v>
      </c>
      <c r="W7">
        <v>3</v>
      </c>
      <c r="Y7">
        <v>2.6304000000000001E-2</v>
      </c>
      <c r="Z7">
        <v>2.5012E-2</v>
      </c>
      <c r="AA7">
        <v>1.4683999999999999E-2</v>
      </c>
      <c r="AB7">
        <v>1.3121000000000001E-2</v>
      </c>
      <c r="AC7">
        <v>2.4</v>
      </c>
      <c r="AD7">
        <v>2.5</v>
      </c>
      <c r="AE7">
        <v>4</v>
      </c>
      <c r="AG7">
        <v>3.3265999999999997E-2</v>
      </c>
      <c r="AH7">
        <v>2.6532E-2</v>
      </c>
      <c r="AI7">
        <v>2.0625999999999999E-2</v>
      </c>
      <c r="AJ7">
        <v>1.9271E-2</v>
      </c>
      <c r="AK7">
        <v>18</v>
      </c>
      <c r="AL7">
        <v>4.690909091</v>
      </c>
      <c r="AM7">
        <v>5</v>
      </c>
      <c r="AO7">
        <v>3.4275E-2</v>
      </c>
      <c r="AP7">
        <v>2.4871999999999998E-2</v>
      </c>
      <c r="AQ7">
        <v>1.6829E-2</v>
      </c>
      <c r="AR7">
        <v>2.3161999999999999E-2</v>
      </c>
      <c r="AS7">
        <v>7.8</v>
      </c>
      <c r="AT7">
        <v>3</v>
      </c>
      <c r="AU7">
        <v>6</v>
      </c>
      <c r="AW7">
        <v>2.8749E-2</v>
      </c>
      <c r="AX7">
        <v>1.9643000000000001E-2</v>
      </c>
      <c r="AY7">
        <v>1.4203E-2</v>
      </c>
      <c r="AZ7">
        <v>1.4779E-2</v>
      </c>
      <c r="BA7">
        <v>4.5</v>
      </c>
      <c r="BB7">
        <v>2.2000000000000002</v>
      </c>
      <c r="BC7">
        <v>7</v>
      </c>
      <c r="BE7" t="s">
        <v>10</v>
      </c>
      <c r="BF7">
        <f>STDEV(AO:AO)</f>
        <v>5.1852209785659903E-3</v>
      </c>
      <c r="BG7">
        <f>STDEV(AP:AP)</f>
        <v>4.4307086334703831E-3</v>
      </c>
      <c r="BH7">
        <f>STDEV(AQ:AQ)</f>
        <v>3.2980673633710598E-3</v>
      </c>
      <c r="BI7">
        <f>STDEV(AR:AR)</f>
        <v>6.6452085013530646E-3</v>
      </c>
      <c r="BK7" t="s">
        <v>8</v>
      </c>
      <c r="BL7">
        <f>BF19</f>
        <v>4.1064623389563897E-2</v>
      </c>
      <c r="BM7">
        <f t="shared" ref="BM7:BO7" si="4">BG19</f>
        <v>3.9146980889970762E-2</v>
      </c>
      <c r="BN7">
        <f t="shared" si="4"/>
        <v>2.9401194574399804E-2</v>
      </c>
      <c r="BO7">
        <f t="shared" si="4"/>
        <v>2.6725605803163605E-2</v>
      </c>
    </row>
    <row r="8" spans="1:67" x14ac:dyDescent="0.25">
      <c r="A8">
        <v>4.3151000000000002E-2</v>
      </c>
      <c r="B8">
        <v>5.0810000000000001E-2</v>
      </c>
      <c r="C8">
        <v>4.1413999999999999E-2</v>
      </c>
      <c r="D8">
        <v>2.0145E-2</v>
      </c>
      <c r="E8">
        <v>3.9</v>
      </c>
      <c r="F8">
        <v>7.5</v>
      </c>
      <c r="G8">
        <v>1</v>
      </c>
      <c r="I8">
        <v>5.0909999999999997E-2</v>
      </c>
      <c r="J8">
        <v>4.1702000000000003E-2</v>
      </c>
      <c r="K8">
        <v>3.1904000000000002E-2</v>
      </c>
      <c r="L8">
        <v>3.0367999999999999E-2</v>
      </c>
      <c r="M8">
        <v>49.789290000000001</v>
      </c>
      <c r="N8">
        <v>10</v>
      </c>
      <c r="O8">
        <v>2</v>
      </c>
      <c r="Q8">
        <v>4.709E-2</v>
      </c>
      <c r="R8">
        <v>4.8405999999999998E-2</v>
      </c>
      <c r="S8">
        <v>4.4366999999999997E-2</v>
      </c>
      <c r="T8">
        <v>5.6964000000000001E-2</v>
      </c>
      <c r="U8">
        <v>20</v>
      </c>
      <c r="V8">
        <v>12.5</v>
      </c>
      <c r="W8">
        <v>3</v>
      </c>
      <c r="Y8">
        <v>2.0369000000000002E-2</v>
      </c>
      <c r="Z8">
        <v>2.5892999999999999E-2</v>
      </c>
      <c r="AA8">
        <v>1.5119E-2</v>
      </c>
      <c r="AB8">
        <v>1.3539000000000001E-2</v>
      </c>
      <c r="AC8">
        <v>2.4</v>
      </c>
      <c r="AD8">
        <v>2</v>
      </c>
      <c r="AE8">
        <v>4</v>
      </c>
      <c r="AG8">
        <v>3.857E-2</v>
      </c>
      <c r="AH8">
        <v>3.0786999999999998E-2</v>
      </c>
      <c r="AI8">
        <v>2.5711999999999999E-2</v>
      </c>
      <c r="AJ8">
        <v>3.0547000000000001E-2</v>
      </c>
      <c r="AK8">
        <v>16</v>
      </c>
      <c r="AL8">
        <v>4.690909091</v>
      </c>
      <c r="AM8">
        <v>5</v>
      </c>
      <c r="AO8">
        <v>3.6241000000000002E-2</v>
      </c>
      <c r="AP8">
        <v>2.9645999999999999E-2</v>
      </c>
      <c r="AQ8">
        <v>2.2776000000000001E-2</v>
      </c>
      <c r="AR8">
        <v>3.1168999999999999E-2</v>
      </c>
      <c r="AS8">
        <v>2.4</v>
      </c>
      <c r="AT8">
        <v>2</v>
      </c>
      <c r="AU8">
        <v>6</v>
      </c>
      <c r="AW8">
        <v>3.0179000000000001E-2</v>
      </c>
      <c r="AX8">
        <v>1.8745000000000001E-2</v>
      </c>
      <c r="AY8">
        <v>1.1677E-2</v>
      </c>
      <c r="AZ8">
        <v>1.3977E-2</v>
      </c>
      <c r="BA8">
        <v>4.8</v>
      </c>
      <c r="BB8">
        <v>2</v>
      </c>
      <c r="BC8">
        <v>7</v>
      </c>
      <c r="BE8" t="s">
        <v>33</v>
      </c>
      <c r="BF8">
        <f>STDEV(AW:AW)</f>
        <v>5.9288493402268752E-3</v>
      </c>
      <c r="BG8">
        <f t="shared" ref="BG8:BI8" si="5">STDEV(AX:AX)</f>
        <v>4.0159552837842607E-3</v>
      </c>
      <c r="BH8">
        <f t="shared" si="5"/>
        <v>2.9875150465391272E-3</v>
      </c>
      <c r="BI8">
        <f t="shared" si="5"/>
        <v>4.8589921063592308E-3</v>
      </c>
      <c r="BK8" t="s">
        <v>8</v>
      </c>
      <c r="BL8">
        <f>BF27</f>
        <v>1.0485576750283998E-2</v>
      </c>
      <c r="BM8">
        <f t="shared" ref="BM8:BO8" si="6">BG27</f>
        <v>1.4566449984764376E-2</v>
      </c>
      <c r="BN8">
        <f t="shared" si="6"/>
        <v>9.2599049688474461E-3</v>
      </c>
      <c r="BO8">
        <f t="shared" si="6"/>
        <v>1.5923964864261009E-2</v>
      </c>
    </row>
    <row r="9" spans="1:67" x14ac:dyDescent="0.25">
      <c r="A9">
        <v>4.8259999999999997E-2</v>
      </c>
      <c r="B9">
        <v>3.5201000000000003E-2</v>
      </c>
      <c r="C9">
        <v>2.7608000000000001E-2</v>
      </c>
      <c r="D9">
        <v>3.2171999999999999E-2</v>
      </c>
      <c r="E9">
        <v>2.65361</v>
      </c>
      <c r="F9">
        <v>5</v>
      </c>
      <c r="G9">
        <v>1</v>
      </c>
      <c r="I9">
        <v>4.8330999999999999E-2</v>
      </c>
      <c r="J9">
        <v>4.2104999999999997E-2</v>
      </c>
      <c r="K9">
        <v>3.1172999999999999E-2</v>
      </c>
      <c r="L9">
        <v>2.7913E-2</v>
      </c>
      <c r="M9">
        <v>80.288499999999999</v>
      </c>
      <c r="N9">
        <v>10</v>
      </c>
      <c r="O9">
        <v>2</v>
      </c>
      <c r="Q9">
        <v>6.6868999999999998E-2</v>
      </c>
      <c r="R9">
        <v>5.4897000000000001E-2</v>
      </c>
      <c r="S9">
        <v>4.5559000000000002E-2</v>
      </c>
      <c r="T9">
        <v>5.6252999999999997E-2</v>
      </c>
      <c r="U9">
        <v>37.25855</v>
      </c>
      <c r="V9">
        <v>10</v>
      </c>
      <c r="W9">
        <v>3</v>
      </c>
      <c r="Y9">
        <v>2.6162000000000001E-2</v>
      </c>
      <c r="Z9">
        <v>2.4829E-2</v>
      </c>
      <c r="AA9">
        <v>1.9961E-2</v>
      </c>
      <c r="AB9">
        <v>2.0854999999999999E-2</v>
      </c>
      <c r="AC9">
        <v>1.3</v>
      </c>
      <c r="AD9">
        <v>2</v>
      </c>
      <c r="AE9">
        <v>4</v>
      </c>
      <c r="AG9">
        <v>4.1083000000000001E-2</v>
      </c>
      <c r="AH9">
        <v>3.2079999999999997E-2</v>
      </c>
      <c r="AI9">
        <v>2.2786000000000001E-2</v>
      </c>
      <c r="AJ9">
        <v>2.0116999999999999E-2</v>
      </c>
      <c r="AK9">
        <v>53.3</v>
      </c>
      <c r="AL9">
        <v>4</v>
      </c>
      <c r="AM9">
        <v>5</v>
      </c>
      <c r="AO9">
        <v>2.4611999999999998E-2</v>
      </c>
      <c r="AP9">
        <v>3.0751000000000001E-2</v>
      </c>
      <c r="AQ9">
        <v>1.9768000000000001E-2</v>
      </c>
      <c r="AR9">
        <v>2.0464E-2</v>
      </c>
      <c r="AS9">
        <v>4.1333330000000004</v>
      </c>
      <c r="AT9">
        <v>2</v>
      </c>
      <c r="AU9">
        <v>6</v>
      </c>
      <c r="AW9">
        <v>2.5777000000000001E-2</v>
      </c>
      <c r="AX9">
        <v>1.4826000000000001E-2</v>
      </c>
      <c r="AY9">
        <v>1.1062000000000001E-2</v>
      </c>
      <c r="AZ9">
        <v>1.2821000000000001E-2</v>
      </c>
      <c r="BA9">
        <v>12.7</v>
      </c>
      <c r="BB9">
        <v>2</v>
      </c>
      <c r="BC9">
        <v>7</v>
      </c>
      <c r="BF9" t="s">
        <v>15</v>
      </c>
      <c r="BG9" t="s">
        <v>16</v>
      </c>
      <c r="BH9" t="s">
        <v>17</v>
      </c>
      <c r="BI9" t="s">
        <v>18</v>
      </c>
      <c r="BK9" t="s">
        <v>5</v>
      </c>
      <c r="BL9" t="s">
        <v>0</v>
      </c>
      <c r="BM9" t="s">
        <v>1</v>
      </c>
      <c r="BN9" t="s">
        <v>2</v>
      </c>
      <c r="BO9" t="s">
        <v>3</v>
      </c>
    </row>
    <row r="10" spans="1:67" x14ac:dyDescent="0.25">
      <c r="A10">
        <v>4.0663999999999999E-2</v>
      </c>
      <c r="B10">
        <v>4.5867999999999999E-2</v>
      </c>
      <c r="C10">
        <v>3.9729E-2</v>
      </c>
      <c r="D10">
        <v>3.1021E-2</v>
      </c>
      <c r="E10">
        <v>4</v>
      </c>
      <c r="F10">
        <v>5</v>
      </c>
      <c r="G10">
        <v>1</v>
      </c>
      <c r="I10">
        <v>5.1922000000000003E-2</v>
      </c>
      <c r="J10">
        <v>6.3795000000000004E-2</v>
      </c>
      <c r="K10">
        <v>4.3244999999999999E-2</v>
      </c>
      <c r="L10">
        <v>3.5088000000000001E-2</v>
      </c>
      <c r="M10">
        <v>38.700000000000003</v>
      </c>
      <c r="N10">
        <v>10</v>
      </c>
      <c r="O10">
        <v>2</v>
      </c>
      <c r="Q10">
        <v>6.6089999999999996E-2</v>
      </c>
      <c r="R10">
        <v>6.5884999999999999E-2</v>
      </c>
      <c r="S10">
        <v>4.7778000000000001E-2</v>
      </c>
      <c r="T10">
        <v>5.8817000000000001E-2</v>
      </c>
      <c r="U10">
        <v>57.3</v>
      </c>
      <c r="V10">
        <v>9</v>
      </c>
      <c r="W10">
        <v>3</v>
      </c>
      <c r="Y10">
        <v>2.3803999999999999E-2</v>
      </c>
      <c r="Z10">
        <v>2.0809000000000001E-2</v>
      </c>
      <c r="AA10">
        <v>1.2674E-2</v>
      </c>
      <c r="AB10">
        <v>2.325E-2</v>
      </c>
      <c r="AC10">
        <v>1.3</v>
      </c>
      <c r="AD10">
        <v>1.3</v>
      </c>
      <c r="AE10">
        <v>4</v>
      </c>
      <c r="AG10">
        <v>5.3922999999999999E-2</v>
      </c>
      <c r="AH10">
        <v>3.8688E-2</v>
      </c>
      <c r="AI10">
        <v>2.8896999999999999E-2</v>
      </c>
      <c r="AJ10">
        <v>3.1900999999999999E-2</v>
      </c>
      <c r="AK10">
        <v>69.099999999999994</v>
      </c>
      <c r="AL10">
        <v>4</v>
      </c>
      <c r="AM10">
        <v>5</v>
      </c>
      <c r="AO10">
        <v>2.5576000000000002E-2</v>
      </c>
      <c r="AP10">
        <v>3.3105000000000002E-2</v>
      </c>
      <c r="AQ10">
        <v>2.1638000000000001E-2</v>
      </c>
      <c r="AR10">
        <v>1.6944000000000001E-2</v>
      </c>
      <c r="AS10">
        <v>8.4</v>
      </c>
      <c r="AT10">
        <v>2</v>
      </c>
      <c r="AU10">
        <v>6</v>
      </c>
      <c r="AW10">
        <v>2.598E-2</v>
      </c>
      <c r="AX10">
        <v>1.7034000000000001E-2</v>
      </c>
      <c r="AY10">
        <v>9.4599999999999997E-3</v>
      </c>
      <c r="AZ10">
        <v>1.3638000000000001E-2</v>
      </c>
      <c r="BA10">
        <v>6</v>
      </c>
      <c r="BB10">
        <v>2</v>
      </c>
      <c r="BC10">
        <v>7</v>
      </c>
      <c r="BE10" t="s">
        <v>6</v>
      </c>
      <c r="BF10">
        <f>AVERAGE(A:A)</f>
        <v>4.1815583333333343E-2</v>
      </c>
      <c r="BG10">
        <f>AVERAGE(B:B)</f>
        <v>4.6289666666666666E-2</v>
      </c>
      <c r="BH10">
        <f>AVERAGE(C:C)</f>
        <v>3.8633750000000001E-2</v>
      </c>
      <c r="BI10">
        <f>AVERAGE(D:D)</f>
        <v>2.7451999999999994E-2</v>
      </c>
      <c r="BK10" t="s">
        <v>7</v>
      </c>
      <c r="BL10">
        <f>BF12</f>
        <v>6.4165631578947377E-2</v>
      </c>
      <c r="BM10">
        <f t="shared" ref="BM10:BO10" si="7">BG12</f>
        <v>6.3373263157894738E-2</v>
      </c>
      <c r="BN10">
        <f t="shared" si="7"/>
        <v>5.2149210526315791E-2</v>
      </c>
      <c r="BO10">
        <f t="shared" si="7"/>
        <v>6.2798473684210515E-2</v>
      </c>
    </row>
    <row r="11" spans="1:67" x14ac:dyDescent="0.25">
      <c r="A11">
        <v>4.5504999999999997E-2</v>
      </c>
      <c r="B11">
        <v>5.4979E-2</v>
      </c>
      <c r="C11">
        <v>4.3900000000000002E-2</v>
      </c>
      <c r="D11">
        <v>2.3668000000000002E-2</v>
      </c>
      <c r="E11">
        <v>4.4000000000000004</v>
      </c>
      <c r="F11">
        <v>5</v>
      </c>
      <c r="G11">
        <v>1</v>
      </c>
      <c r="I11">
        <v>3.8025999999999997E-2</v>
      </c>
      <c r="J11">
        <v>4.5529E-2</v>
      </c>
      <c r="K11">
        <v>3.2969999999999999E-2</v>
      </c>
      <c r="L11">
        <v>2.7279000000000001E-2</v>
      </c>
      <c r="M11">
        <v>27.7</v>
      </c>
      <c r="N11">
        <v>10</v>
      </c>
      <c r="O11">
        <v>2</v>
      </c>
      <c r="Q11">
        <v>6.3101000000000004E-2</v>
      </c>
      <c r="R11">
        <v>5.6429E-2</v>
      </c>
      <c r="S11">
        <v>4.3214000000000002E-2</v>
      </c>
      <c r="T11">
        <v>5.7633999999999998E-2</v>
      </c>
      <c r="U11">
        <v>32.9</v>
      </c>
      <c r="V11">
        <v>5</v>
      </c>
      <c r="W11">
        <v>3</v>
      </c>
      <c r="Y11">
        <v>3.3818000000000001E-2</v>
      </c>
      <c r="Z11">
        <v>2.8250999999999998E-2</v>
      </c>
      <c r="AA11">
        <v>1.5993E-2</v>
      </c>
      <c r="AB11">
        <v>2.1987E-2</v>
      </c>
      <c r="AC11">
        <v>1.3</v>
      </c>
      <c r="AD11">
        <v>1.18</v>
      </c>
      <c r="AE11">
        <v>4</v>
      </c>
      <c r="AG11">
        <v>4.6476999999999997E-2</v>
      </c>
      <c r="AH11">
        <v>2.8868000000000001E-2</v>
      </c>
      <c r="AI11">
        <v>2.1835E-2</v>
      </c>
      <c r="AJ11">
        <v>2.6099000000000001E-2</v>
      </c>
      <c r="AK11">
        <v>17.600000000000001</v>
      </c>
      <c r="AL11">
        <v>4</v>
      </c>
      <c r="AM11">
        <v>5</v>
      </c>
      <c r="AO11">
        <v>2.5235E-2</v>
      </c>
      <c r="AP11">
        <v>2.896E-2</v>
      </c>
      <c r="AQ11">
        <v>2.1728999999999998E-2</v>
      </c>
      <c r="AR11">
        <v>2.4268999999999999E-2</v>
      </c>
      <c r="AS11">
        <v>4.766667</v>
      </c>
      <c r="AT11">
        <v>2</v>
      </c>
      <c r="AU11">
        <v>6</v>
      </c>
      <c r="AW11">
        <v>2.4819000000000001E-2</v>
      </c>
      <c r="AX11">
        <v>2.3938000000000001E-2</v>
      </c>
      <c r="AY11">
        <v>1.6966999999999999E-2</v>
      </c>
      <c r="AZ11">
        <v>1.5361E-2</v>
      </c>
      <c r="BA11">
        <v>4.5999999999999996</v>
      </c>
      <c r="BB11">
        <v>2</v>
      </c>
      <c r="BC11">
        <v>7</v>
      </c>
      <c r="BE11" t="s">
        <v>8</v>
      </c>
      <c r="BF11">
        <f>AVERAGE(I:I)</f>
        <v>4.6307411764705896E-2</v>
      </c>
      <c r="BG11">
        <f>AVERAGE(J:J)</f>
        <v>4.643020588235295E-2</v>
      </c>
      <c r="BH11">
        <f>AVERAGE(K:K)</f>
        <v>3.4031147058823527E-2</v>
      </c>
      <c r="BI11">
        <f>AVERAGE(L:L)</f>
        <v>3.4687588235294109E-2</v>
      </c>
      <c r="BK11" t="s">
        <v>7</v>
      </c>
      <c r="BL11">
        <f>BF20</f>
        <v>5.3324807167848431E-2</v>
      </c>
      <c r="BM11">
        <f t="shared" ref="BM11:BO11" si="8">BG20</f>
        <v>5.1308144869382635E-2</v>
      </c>
      <c r="BN11">
        <f t="shared" si="8"/>
        <v>4.100127467064707E-2</v>
      </c>
      <c r="BO11">
        <f t="shared" si="8"/>
        <v>5.0342058610627669E-2</v>
      </c>
    </row>
    <row r="12" spans="1:67" x14ac:dyDescent="0.25">
      <c r="A12">
        <v>4.9827000000000003E-2</v>
      </c>
      <c r="B12">
        <v>3.4463000000000001E-2</v>
      </c>
      <c r="C12">
        <v>2.4677999999999999E-2</v>
      </c>
      <c r="D12">
        <v>3.3140999999999997E-2</v>
      </c>
      <c r="E12">
        <v>1.4</v>
      </c>
      <c r="F12">
        <v>2</v>
      </c>
      <c r="G12">
        <v>1</v>
      </c>
      <c r="I12">
        <v>3.9155000000000002E-2</v>
      </c>
      <c r="J12">
        <v>4.5918E-2</v>
      </c>
      <c r="K12">
        <v>2.9182E-2</v>
      </c>
      <c r="L12">
        <v>2.6592000000000001E-2</v>
      </c>
      <c r="M12">
        <v>73.5</v>
      </c>
      <c r="N12">
        <v>9</v>
      </c>
      <c r="O12">
        <v>2</v>
      </c>
      <c r="Q12">
        <v>6.6028000000000003E-2</v>
      </c>
      <c r="R12">
        <v>6.1265E-2</v>
      </c>
      <c r="S12">
        <v>4.6632E-2</v>
      </c>
      <c r="T12">
        <v>5.9471000000000003E-2</v>
      </c>
      <c r="U12">
        <v>8.3800000000000008</v>
      </c>
      <c r="V12">
        <v>5</v>
      </c>
      <c r="W12">
        <v>3</v>
      </c>
      <c r="Y12">
        <v>2.0421999999999999E-2</v>
      </c>
      <c r="Z12">
        <v>2.3639E-2</v>
      </c>
      <c r="AA12">
        <v>1.5677E-2</v>
      </c>
      <c r="AB12">
        <v>1.8800000000000001E-2</v>
      </c>
      <c r="AC12">
        <v>1.4</v>
      </c>
      <c r="AD12">
        <v>1</v>
      </c>
      <c r="AE12">
        <v>4</v>
      </c>
      <c r="AG12">
        <v>4.5779E-2</v>
      </c>
      <c r="AH12">
        <v>2.8930000000000001E-2</v>
      </c>
      <c r="AI12">
        <v>2.1963E-2</v>
      </c>
      <c r="AJ12">
        <v>2.8292000000000001E-2</v>
      </c>
      <c r="AK12">
        <v>64.400000000000006</v>
      </c>
      <c r="AL12">
        <v>4</v>
      </c>
      <c r="AM12">
        <v>5</v>
      </c>
      <c r="AO12">
        <v>2.5028999999999999E-2</v>
      </c>
      <c r="AP12">
        <v>3.4784000000000002E-2</v>
      </c>
      <c r="AQ12">
        <v>2.2280000000000001E-2</v>
      </c>
      <c r="AR12">
        <v>2.1593999999999999E-2</v>
      </c>
      <c r="AS12">
        <v>7.3</v>
      </c>
      <c r="AT12">
        <v>2</v>
      </c>
      <c r="AU12">
        <v>6</v>
      </c>
      <c r="AW12">
        <v>1.9310000000000001E-2</v>
      </c>
      <c r="AX12">
        <v>9.7630000000000008E-3</v>
      </c>
      <c r="AY12">
        <v>6.3509999999999999E-3</v>
      </c>
      <c r="AZ12">
        <v>1.3054E-2</v>
      </c>
      <c r="BA12">
        <v>3.6</v>
      </c>
      <c r="BB12">
        <v>1.35</v>
      </c>
      <c r="BC12">
        <v>7</v>
      </c>
      <c r="BE12" t="s">
        <v>7</v>
      </c>
      <c r="BF12">
        <f>AVERAGE(Q:Q)</f>
        <v>6.4165631578947377E-2</v>
      </c>
      <c r="BG12">
        <f>AVERAGE(R:R)</f>
        <v>6.3373263157894738E-2</v>
      </c>
      <c r="BH12">
        <f>AVERAGE(S:S)</f>
        <v>5.2149210526315791E-2</v>
      </c>
      <c r="BI12">
        <f>AVERAGE(T:T)</f>
        <v>6.2798473684210515E-2</v>
      </c>
      <c r="BK12" t="s">
        <v>7</v>
      </c>
      <c r="BL12">
        <f>BF28</f>
        <v>2.1681648822197891E-2</v>
      </c>
      <c r="BM12">
        <f t="shared" ref="BM12:BO12" si="9">BG28</f>
        <v>2.4130236577024206E-2</v>
      </c>
      <c r="BN12">
        <f t="shared" si="9"/>
        <v>2.2295871711337442E-2</v>
      </c>
      <c r="BO12">
        <f t="shared" si="9"/>
        <v>2.4912830147165693E-2</v>
      </c>
    </row>
    <row r="13" spans="1:67" x14ac:dyDescent="0.25">
      <c r="A13">
        <v>3.5922999999999997E-2</v>
      </c>
      <c r="B13">
        <v>3.6561999999999997E-2</v>
      </c>
      <c r="C13">
        <v>2.6862E-2</v>
      </c>
      <c r="D13">
        <v>2.5420999999999999E-2</v>
      </c>
      <c r="E13">
        <v>1.1000000000000001</v>
      </c>
      <c r="F13">
        <v>2</v>
      </c>
      <c r="G13">
        <v>1</v>
      </c>
      <c r="I13">
        <v>4.9599999999999998E-2</v>
      </c>
      <c r="J13">
        <v>4.2181000000000003E-2</v>
      </c>
      <c r="K13">
        <v>3.1842000000000002E-2</v>
      </c>
      <c r="L13">
        <v>3.0979E-2</v>
      </c>
      <c r="M13">
        <v>46.26773</v>
      </c>
      <c r="N13">
        <v>9</v>
      </c>
      <c r="O13">
        <v>2</v>
      </c>
      <c r="Q13">
        <v>6.4366000000000007E-2</v>
      </c>
      <c r="R13">
        <v>5.7001999999999997E-2</v>
      </c>
      <c r="S13">
        <v>4.9042000000000002E-2</v>
      </c>
      <c r="T13">
        <v>7.1041999999999994E-2</v>
      </c>
      <c r="U13">
        <v>37</v>
      </c>
      <c r="V13">
        <v>4</v>
      </c>
      <c r="W13">
        <v>3</v>
      </c>
      <c r="Y13">
        <v>2.2577E-2</v>
      </c>
      <c r="Z13">
        <v>2.7805E-2</v>
      </c>
      <c r="AA13">
        <v>1.7312000000000001E-2</v>
      </c>
      <c r="AB13">
        <v>2.1392999999999999E-2</v>
      </c>
      <c r="AC13">
        <v>1.2</v>
      </c>
      <c r="AD13">
        <v>1</v>
      </c>
      <c r="AE13">
        <v>4</v>
      </c>
      <c r="AG13">
        <v>4.4665000000000003E-2</v>
      </c>
      <c r="AH13">
        <v>3.5182999999999999E-2</v>
      </c>
      <c r="AI13">
        <v>2.7116000000000001E-2</v>
      </c>
      <c r="AJ13">
        <v>2.7807999999999999E-2</v>
      </c>
      <c r="AK13">
        <v>26.1</v>
      </c>
      <c r="AL13">
        <v>4</v>
      </c>
      <c r="AM13">
        <v>5</v>
      </c>
      <c r="AO13">
        <v>2.8178000000000002E-2</v>
      </c>
      <c r="AP13">
        <v>3.4620999999999999E-2</v>
      </c>
      <c r="AQ13">
        <v>2.3578000000000002E-2</v>
      </c>
      <c r="AR13">
        <v>2.2713000000000001E-2</v>
      </c>
      <c r="AS13">
        <v>7.6</v>
      </c>
      <c r="AT13">
        <v>2</v>
      </c>
      <c r="AU13">
        <v>6</v>
      </c>
      <c r="AW13">
        <v>2.7082999999999999E-2</v>
      </c>
      <c r="AX13">
        <v>1.6230999999999999E-2</v>
      </c>
      <c r="AY13">
        <v>1.0617E-2</v>
      </c>
      <c r="AZ13">
        <v>1.0015E-2</v>
      </c>
      <c r="BA13">
        <v>2.9088799999999999</v>
      </c>
      <c r="BB13">
        <v>1</v>
      </c>
      <c r="BC13">
        <v>7</v>
      </c>
      <c r="BE13" t="s">
        <v>4</v>
      </c>
      <c r="BF13">
        <f>AVERAGE(Y:Y)</f>
        <v>2.8818437500000002E-2</v>
      </c>
      <c r="BG13">
        <f>AVERAGE(Z:Z)</f>
        <v>2.5677312500000004E-2</v>
      </c>
      <c r="BH13">
        <f>AVERAGE(AA:AA)</f>
        <v>1.72889375E-2</v>
      </c>
      <c r="BI13">
        <f>AVERAGE(AB:AB)</f>
        <v>2.0898937499999999E-2</v>
      </c>
      <c r="BK13" t="s">
        <v>5</v>
      </c>
      <c r="BL13" t="s">
        <v>0</v>
      </c>
      <c r="BM13" t="s">
        <v>1</v>
      </c>
      <c r="BN13" t="s">
        <v>2</v>
      </c>
      <c r="BO13" t="s">
        <v>3</v>
      </c>
    </row>
    <row r="14" spans="1:67" x14ac:dyDescent="0.25">
      <c r="I14">
        <v>3.9276999999999999E-2</v>
      </c>
      <c r="J14">
        <v>4.1121999999999999E-2</v>
      </c>
      <c r="K14">
        <v>2.9779E-2</v>
      </c>
      <c r="L14">
        <v>2.0962000000000001E-2</v>
      </c>
      <c r="M14">
        <v>39.5</v>
      </c>
      <c r="N14">
        <v>9</v>
      </c>
      <c r="O14">
        <v>2</v>
      </c>
      <c r="Q14">
        <v>8.1876000000000004E-2</v>
      </c>
      <c r="R14">
        <v>8.3181000000000005E-2</v>
      </c>
      <c r="S14">
        <v>7.2162000000000004E-2</v>
      </c>
      <c r="T14">
        <v>6.1689000000000001E-2</v>
      </c>
      <c r="U14">
        <v>1.5</v>
      </c>
      <c r="V14">
        <v>3</v>
      </c>
      <c r="W14">
        <v>3</v>
      </c>
      <c r="Y14">
        <v>2.8704E-2</v>
      </c>
      <c r="Z14">
        <v>2.1205999999999999E-2</v>
      </c>
      <c r="AA14">
        <v>1.3816E-2</v>
      </c>
      <c r="AB14">
        <v>2.7910000000000001E-2</v>
      </c>
      <c r="AC14">
        <v>0.6</v>
      </c>
      <c r="AD14">
        <v>0.5</v>
      </c>
      <c r="AE14">
        <v>4</v>
      </c>
      <c r="AG14">
        <v>3.6683E-2</v>
      </c>
      <c r="AH14">
        <v>2.9610999999999998E-2</v>
      </c>
      <c r="AI14">
        <v>1.9394000000000002E-2</v>
      </c>
      <c r="AJ14">
        <v>1.7725000000000001E-2</v>
      </c>
      <c r="AK14">
        <v>31</v>
      </c>
      <c r="AL14">
        <v>3.4</v>
      </c>
      <c r="AM14">
        <v>5</v>
      </c>
      <c r="AO14">
        <v>3.4318000000000001E-2</v>
      </c>
      <c r="AP14">
        <v>3.006E-2</v>
      </c>
      <c r="AQ14">
        <v>2.2169999999999999E-2</v>
      </c>
      <c r="AR14">
        <v>3.4558999999999999E-2</v>
      </c>
      <c r="AS14">
        <v>3.6</v>
      </c>
      <c r="AT14">
        <v>1.9</v>
      </c>
      <c r="AU14">
        <v>6</v>
      </c>
      <c r="AW14">
        <v>3.4445999999999997E-2</v>
      </c>
      <c r="AX14">
        <v>2.2342999999999998E-2</v>
      </c>
      <c r="AY14">
        <v>1.5685000000000001E-2</v>
      </c>
      <c r="AZ14">
        <v>1.6827999999999999E-2</v>
      </c>
      <c r="BA14">
        <v>3.1755499999999999</v>
      </c>
      <c r="BB14">
        <v>1</v>
      </c>
      <c r="BC14">
        <v>7</v>
      </c>
      <c r="BE14" t="s">
        <v>9</v>
      </c>
      <c r="BF14">
        <f>AVERAGE(AG:AG)</f>
        <v>3.7436516666666669E-2</v>
      </c>
      <c r="BG14">
        <f>AVERAGE(AH:AH)</f>
        <v>3.0392883333333325E-2</v>
      </c>
      <c r="BH14">
        <f>AVERAGE(AI:AI)</f>
        <v>2.1453133333333339E-2</v>
      </c>
      <c r="BI14">
        <f>AVERAGE(AJ:AJ)</f>
        <v>2.4494783333333339E-2</v>
      </c>
      <c r="BK14" t="s">
        <v>4</v>
      </c>
      <c r="BL14">
        <f>BF13</f>
        <v>2.8818437500000002E-2</v>
      </c>
      <c r="BM14">
        <f t="shared" ref="BM14:BO14" si="10">BG13</f>
        <v>2.5677312500000004E-2</v>
      </c>
      <c r="BN14">
        <f t="shared" si="10"/>
        <v>1.72889375E-2</v>
      </c>
      <c r="BO14">
        <f t="shared" si="10"/>
        <v>2.0898937499999999E-2</v>
      </c>
    </row>
    <row r="15" spans="1:67" x14ac:dyDescent="0.25">
      <c r="I15">
        <v>3.984E-2</v>
      </c>
      <c r="J15">
        <v>4.5393000000000003E-2</v>
      </c>
      <c r="K15">
        <v>2.9836999999999999E-2</v>
      </c>
      <c r="L15">
        <v>2.375E-2</v>
      </c>
      <c r="M15">
        <v>43.1</v>
      </c>
      <c r="N15">
        <v>9</v>
      </c>
      <c r="O15">
        <v>2</v>
      </c>
      <c r="Q15">
        <v>9.0801999999999994E-2</v>
      </c>
      <c r="R15">
        <v>8.8399000000000005E-2</v>
      </c>
      <c r="S15">
        <v>7.4454999999999993E-2</v>
      </c>
      <c r="T15">
        <v>8.2054000000000002E-2</v>
      </c>
      <c r="U15">
        <v>16</v>
      </c>
      <c r="V15">
        <v>3</v>
      </c>
      <c r="W15">
        <v>3</v>
      </c>
      <c r="Y15">
        <v>2.4580000000000001E-2</v>
      </c>
      <c r="Z15">
        <v>1.9199999999999998E-2</v>
      </c>
      <c r="AA15">
        <v>1.2600999999999999E-2</v>
      </c>
      <c r="AB15">
        <v>2.5402999999999998E-2</v>
      </c>
      <c r="AC15">
        <v>0.6</v>
      </c>
      <c r="AD15">
        <v>0.5</v>
      </c>
      <c r="AE15">
        <v>4</v>
      </c>
      <c r="AG15">
        <v>3.7899000000000002E-2</v>
      </c>
      <c r="AH15">
        <v>2.8176E-2</v>
      </c>
      <c r="AI15">
        <v>2.0759E-2</v>
      </c>
      <c r="AJ15">
        <v>2.6533000000000001E-2</v>
      </c>
      <c r="AK15">
        <v>17</v>
      </c>
      <c r="AL15">
        <v>3</v>
      </c>
      <c r="AM15">
        <v>5</v>
      </c>
      <c r="AO15">
        <v>2.6020000000000001E-2</v>
      </c>
      <c r="AP15">
        <v>2.2586999999999999E-2</v>
      </c>
      <c r="AQ15">
        <v>1.5419E-2</v>
      </c>
      <c r="AR15">
        <v>2.6209E-2</v>
      </c>
      <c r="AS15">
        <v>3.1</v>
      </c>
      <c r="AT15">
        <v>1.3</v>
      </c>
      <c r="AU15">
        <v>6</v>
      </c>
      <c r="AW15">
        <v>3.1475999999999997E-2</v>
      </c>
      <c r="AX15">
        <v>2.4510000000000001E-2</v>
      </c>
      <c r="AY15">
        <v>1.4721E-2</v>
      </c>
      <c r="AZ15">
        <v>1.2881E-2</v>
      </c>
      <c r="BA15">
        <v>2.6666669999999999</v>
      </c>
      <c r="BB15">
        <v>1</v>
      </c>
      <c r="BC15">
        <v>7</v>
      </c>
      <c r="BE15" t="s">
        <v>10</v>
      </c>
      <c r="BF15">
        <f>AVERAGE(AO:AO)</f>
        <v>3.279482142857143E-2</v>
      </c>
      <c r="BG15">
        <f>AVERAGE(AP:AP)</f>
        <v>2.955457142857143E-2</v>
      </c>
      <c r="BH15">
        <f>AVERAGE(AQ:AQ)</f>
        <v>2.0741500000000003E-2</v>
      </c>
      <c r="BI15">
        <f>AVERAGE(AR:AR)</f>
        <v>2.4750785714285711E-2</v>
      </c>
      <c r="BK15" t="s">
        <v>4</v>
      </c>
      <c r="BL15">
        <f>BF21</f>
        <v>2.1457373319971423E-2</v>
      </c>
      <c r="BM15">
        <f t="shared" ref="BM15:BO15" si="11">BG21</f>
        <v>2.0311647474814426E-2</v>
      </c>
      <c r="BN15">
        <f t="shared" si="11"/>
        <v>1.2895504863761374E-2</v>
      </c>
      <c r="BO15">
        <f t="shared" si="11"/>
        <v>1.4837529913542324E-2</v>
      </c>
    </row>
    <row r="16" spans="1:67" x14ac:dyDescent="0.25">
      <c r="I16">
        <v>4.3396999999999998E-2</v>
      </c>
      <c r="J16">
        <v>5.0004E-2</v>
      </c>
      <c r="K16">
        <v>3.8084E-2</v>
      </c>
      <c r="L16">
        <v>2.4752E-2</v>
      </c>
      <c r="M16">
        <v>27.7</v>
      </c>
      <c r="N16">
        <v>8</v>
      </c>
      <c r="O16">
        <v>2</v>
      </c>
      <c r="Q16">
        <v>6.8766999999999995E-2</v>
      </c>
      <c r="R16">
        <v>6.3464000000000007E-2</v>
      </c>
      <c r="S16">
        <v>4.6974000000000002E-2</v>
      </c>
      <c r="T16">
        <v>6.3087000000000004E-2</v>
      </c>
      <c r="U16">
        <v>8.31</v>
      </c>
      <c r="V16">
        <v>2</v>
      </c>
      <c r="W16">
        <v>3</v>
      </c>
      <c r="Y16">
        <v>2.8563999999999999E-2</v>
      </c>
      <c r="Z16">
        <v>2.3805E-2</v>
      </c>
      <c r="AA16">
        <v>1.8301999999999999E-2</v>
      </c>
      <c r="AB16">
        <v>3.1725000000000003E-2</v>
      </c>
      <c r="AC16">
        <v>0.7</v>
      </c>
      <c r="AD16">
        <v>0.5</v>
      </c>
      <c r="AE16">
        <v>4</v>
      </c>
      <c r="AG16">
        <v>4.0149999999999998E-2</v>
      </c>
      <c r="AH16">
        <v>3.6892000000000001E-2</v>
      </c>
      <c r="AI16">
        <v>2.4825E-2</v>
      </c>
      <c r="AJ16">
        <v>2.5849E-2</v>
      </c>
      <c r="AK16">
        <v>14.5</v>
      </c>
      <c r="AL16">
        <v>3</v>
      </c>
      <c r="AM16">
        <v>5</v>
      </c>
      <c r="AO16">
        <v>3.7028999999999999E-2</v>
      </c>
      <c r="AP16">
        <v>2.8601999999999999E-2</v>
      </c>
      <c r="AQ16">
        <v>1.745E-2</v>
      </c>
      <c r="AR16">
        <v>2.1092E-2</v>
      </c>
      <c r="AS16">
        <v>2.6</v>
      </c>
      <c r="AT16">
        <v>1</v>
      </c>
      <c r="AU16">
        <v>6</v>
      </c>
      <c r="AW16">
        <v>3.4244999999999998E-2</v>
      </c>
      <c r="AX16">
        <v>1.9571000000000002E-2</v>
      </c>
      <c r="AY16">
        <v>1.2064999999999999E-2</v>
      </c>
      <c r="AZ16">
        <v>9.7409999999999997E-3</v>
      </c>
      <c r="BA16">
        <v>2.4087000000000001</v>
      </c>
      <c r="BB16">
        <v>1</v>
      </c>
      <c r="BC16">
        <v>7</v>
      </c>
      <c r="BE16" t="s">
        <v>33</v>
      </c>
      <c r="BF16">
        <f>AVERAGE(AW:AW)</f>
        <v>2.4296470588235294E-2</v>
      </c>
      <c r="BG16">
        <f t="shared" ref="BG16:BI16" si="12">AVERAGE(AX:AX)</f>
        <v>1.734435294117647E-2</v>
      </c>
      <c r="BH16">
        <f t="shared" si="12"/>
        <v>1.1078705882352942E-2</v>
      </c>
      <c r="BI16">
        <f t="shared" si="12"/>
        <v>1.470579411764706E-2</v>
      </c>
      <c r="BK16" t="s">
        <v>4</v>
      </c>
      <c r="BL16">
        <f>BF29</f>
        <v>1.4722128360057162E-2</v>
      </c>
      <c r="BM16">
        <f t="shared" ref="BM16:BO16" si="13">BG29</f>
        <v>1.0731330050371156E-2</v>
      </c>
      <c r="BN16">
        <f t="shared" si="13"/>
        <v>8.7868652724772539E-3</v>
      </c>
      <c r="BO16">
        <f t="shared" si="13"/>
        <v>1.2122815172915351E-2</v>
      </c>
    </row>
    <row r="17" spans="9:67" x14ac:dyDescent="0.25">
      <c r="I17">
        <v>5.1720000000000002E-2</v>
      </c>
      <c r="J17">
        <v>5.6315999999999998E-2</v>
      </c>
      <c r="K17">
        <v>3.8029E-2</v>
      </c>
      <c r="L17">
        <v>3.5650000000000001E-2</v>
      </c>
      <c r="M17">
        <v>44.9</v>
      </c>
      <c r="N17">
        <v>8</v>
      </c>
      <c r="O17">
        <v>2</v>
      </c>
      <c r="Q17">
        <v>5.6925999999999997E-2</v>
      </c>
      <c r="R17">
        <v>4.9399999999999999E-2</v>
      </c>
      <c r="S17">
        <v>3.6705000000000002E-2</v>
      </c>
      <c r="T17">
        <v>7.2785000000000002E-2</v>
      </c>
      <c r="U17">
        <v>17.291730000000001</v>
      </c>
      <c r="V17">
        <v>2</v>
      </c>
      <c r="W17">
        <v>3</v>
      </c>
      <c r="Y17">
        <v>2.7917000000000001E-2</v>
      </c>
      <c r="Z17">
        <v>2.0320000000000001E-2</v>
      </c>
      <c r="AA17">
        <v>1.4111E-2</v>
      </c>
      <c r="AB17">
        <v>3.0287000000000001E-2</v>
      </c>
      <c r="AC17">
        <v>0.7</v>
      </c>
      <c r="AD17">
        <v>0.42</v>
      </c>
      <c r="AE17">
        <v>4</v>
      </c>
      <c r="AG17">
        <v>4.5245E-2</v>
      </c>
      <c r="AH17">
        <v>3.6126999999999999E-2</v>
      </c>
      <c r="AI17">
        <v>2.5787000000000001E-2</v>
      </c>
      <c r="AJ17">
        <v>3.5380000000000002E-2</v>
      </c>
      <c r="AK17">
        <v>43</v>
      </c>
      <c r="AL17">
        <v>3</v>
      </c>
      <c r="AM17">
        <v>5</v>
      </c>
      <c r="AO17">
        <v>3.6188999999999999E-2</v>
      </c>
      <c r="AP17">
        <v>2.5655000000000001E-2</v>
      </c>
      <c r="AQ17">
        <v>1.8901000000000001E-2</v>
      </c>
      <c r="AR17">
        <v>2.5958999999999999E-2</v>
      </c>
      <c r="AS17">
        <v>3.3</v>
      </c>
      <c r="AT17">
        <v>1</v>
      </c>
      <c r="AU17">
        <v>6</v>
      </c>
      <c r="AW17">
        <v>1.7453E-2</v>
      </c>
      <c r="AX17">
        <v>1.3424999999999999E-2</v>
      </c>
      <c r="AY17">
        <v>7.2490000000000002E-3</v>
      </c>
      <c r="AZ17">
        <v>7.5209999999999999E-3</v>
      </c>
      <c r="BA17">
        <v>5</v>
      </c>
      <c r="BB17">
        <v>1</v>
      </c>
      <c r="BC17">
        <v>7</v>
      </c>
      <c r="BF17" t="s">
        <v>19</v>
      </c>
      <c r="BG17" t="s">
        <v>20</v>
      </c>
      <c r="BH17" t="s">
        <v>21</v>
      </c>
      <c r="BI17" t="s">
        <v>22</v>
      </c>
      <c r="BK17" t="s">
        <v>5</v>
      </c>
      <c r="BL17" t="s">
        <v>0</v>
      </c>
      <c r="BM17" t="s">
        <v>1</v>
      </c>
      <c r="BN17" t="s">
        <v>2</v>
      </c>
      <c r="BO17" t="s">
        <v>3</v>
      </c>
    </row>
    <row r="18" spans="9:67" x14ac:dyDescent="0.25">
      <c r="I18">
        <v>4.2178E-2</v>
      </c>
      <c r="J18">
        <v>3.8151999999999998E-2</v>
      </c>
      <c r="K18">
        <v>3.1987000000000002E-2</v>
      </c>
      <c r="L18">
        <v>3.3030999999999998E-2</v>
      </c>
      <c r="M18">
        <v>47.865549999999999</v>
      </c>
      <c r="N18">
        <v>7.3333333329999997</v>
      </c>
      <c r="O18">
        <v>2</v>
      </c>
      <c r="Q18">
        <v>7.0944999999999994E-2</v>
      </c>
      <c r="R18">
        <v>6.2308000000000002E-2</v>
      </c>
      <c r="S18">
        <v>4.8550999999999997E-2</v>
      </c>
      <c r="T18">
        <v>7.1493000000000001E-2</v>
      </c>
      <c r="U18">
        <v>8.9550000000000001</v>
      </c>
      <c r="V18">
        <v>2</v>
      </c>
      <c r="W18">
        <v>3</v>
      </c>
      <c r="AG18">
        <v>4.6142000000000002E-2</v>
      </c>
      <c r="AH18">
        <v>2.8042000000000001E-2</v>
      </c>
      <c r="AI18">
        <v>2.0784E-2</v>
      </c>
      <c r="AJ18">
        <v>2.3442000000000001E-2</v>
      </c>
      <c r="AK18">
        <v>27.9</v>
      </c>
      <c r="AL18">
        <v>3</v>
      </c>
      <c r="AM18">
        <v>5</v>
      </c>
      <c r="AO18">
        <v>3.7281000000000002E-2</v>
      </c>
      <c r="AP18">
        <v>2.9465000000000002E-2</v>
      </c>
      <c r="AQ18">
        <v>1.7444999999999999E-2</v>
      </c>
      <c r="AR18">
        <v>2.0334999999999999E-2</v>
      </c>
      <c r="AS18">
        <v>2.5</v>
      </c>
      <c r="AT18">
        <v>1</v>
      </c>
      <c r="AU18">
        <v>6</v>
      </c>
      <c r="AW18">
        <v>1.0021E-2</v>
      </c>
      <c r="AX18">
        <v>1.1325999999999999E-2</v>
      </c>
      <c r="AY18">
        <v>1.0344000000000001E-2</v>
      </c>
      <c r="AZ18">
        <v>1.4834E-2</v>
      </c>
      <c r="BA18">
        <v>5</v>
      </c>
      <c r="BB18">
        <v>1</v>
      </c>
      <c r="BC18">
        <v>7</v>
      </c>
      <c r="BE18" t="s">
        <v>6</v>
      </c>
      <c r="BF18">
        <f>BF10-BF2</f>
        <v>3.3490155771740332E-2</v>
      </c>
      <c r="BG18">
        <f t="shared" ref="BG18:BI18" si="14">BG10-BG2</f>
        <v>3.6189213343506658E-2</v>
      </c>
      <c r="BH18">
        <f t="shared" si="14"/>
        <v>2.7527483626911351E-2</v>
      </c>
      <c r="BI18">
        <f t="shared" si="14"/>
        <v>2.3481958117921854E-2</v>
      </c>
      <c r="BK18" t="s">
        <v>9</v>
      </c>
      <c r="BL18">
        <f>BF14</f>
        <v>3.7436516666666669E-2</v>
      </c>
      <c r="BM18">
        <f t="shared" ref="BM18:BO18" si="15">BG14</f>
        <v>3.0392883333333325E-2</v>
      </c>
      <c r="BN18">
        <f t="shared" si="15"/>
        <v>2.1453133333333339E-2</v>
      </c>
      <c r="BO18">
        <f t="shared" si="15"/>
        <v>2.4494783333333339E-2</v>
      </c>
    </row>
    <row r="19" spans="9:67" x14ac:dyDescent="0.25">
      <c r="I19">
        <v>4.4090999999999998E-2</v>
      </c>
      <c r="J19">
        <v>5.1041000000000003E-2</v>
      </c>
      <c r="K19">
        <v>3.3910999999999997E-2</v>
      </c>
      <c r="L19">
        <v>3.9215E-2</v>
      </c>
      <c r="M19">
        <v>49.9</v>
      </c>
      <c r="N19">
        <v>6</v>
      </c>
      <c r="O19">
        <v>2</v>
      </c>
      <c r="Q19">
        <v>4.8237000000000002E-2</v>
      </c>
      <c r="R19">
        <v>4.5520999999999999E-2</v>
      </c>
      <c r="S19">
        <v>4.1369000000000003E-2</v>
      </c>
      <c r="T19">
        <v>6.8415000000000004E-2</v>
      </c>
      <c r="U19">
        <v>21.5</v>
      </c>
      <c r="V19">
        <v>1</v>
      </c>
      <c r="W19">
        <v>3</v>
      </c>
      <c r="AG19">
        <v>3.8905000000000002E-2</v>
      </c>
      <c r="AH19">
        <v>3.3300999999999997E-2</v>
      </c>
      <c r="AI19">
        <v>2.1513999999999998E-2</v>
      </c>
      <c r="AJ19">
        <v>2.6048000000000002E-2</v>
      </c>
      <c r="AK19">
        <v>20.9</v>
      </c>
      <c r="AL19">
        <v>3</v>
      </c>
      <c r="AM19">
        <v>5</v>
      </c>
      <c r="AO19">
        <v>2.5366E-2</v>
      </c>
      <c r="AP19">
        <v>2.3439999999999999E-2</v>
      </c>
      <c r="AQ19">
        <v>2.0975000000000001E-2</v>
      </c>
      <c r="AR19">
        <v>2.6986E-2</v>
      </c>
      <c r="AS19">
        <v>2.5</v>
      </c>
      <c r="AT19">
        <v>1</v>
      </c>
      <c r="AU19">
        <v>6</v>
      </c>
      <c r="AW19">
        <v>2.6786000000000001E-2</v>
      </c>
      <c r="AX19">
        <v>1.8353000000000001E-2</v>
      </c>
      <c r="AY19">
        <v>1.0244E-2</v>
      </c>
      <c r="AZ19">
        <v>1.1351E-2</v>
      </c>
      <c r="BA19">
        <v>4</v>
      </c>
      <c r="BB19">
        <v>1</v>
      </c>
      <c r="BC19">
        <v>7</v>
      </c>
      <c r="BE19" t="s">
        <v>8</v>
      </c>
      <c r="BF19">
        <f t="shared" ref="BF19:BI24" si="16">BF11-BF3</f>
        <v>4.1064623389563897E-2</v>
      </c>
      <c r="BG19">
        <f t="shared" si="16"/>
        <v>3.9146980889970762E-2</v>
      </c>
      <c r="BH19">
        <f t="shared" si="16"/>
        <v>2.9401194574399804E-2</v>
      </c>
      <c r="BI19">
        <f t="shared" si="16"/>
        <v>2.6725605803163605E-2</v>
      </c>
      <c r="BK19" t="s">
        <v>9</v>
      </c>
      <c r="BL19">
        <f>BF22</f>
        <v>3.0205594622425884E-2</v>
      </c>
      <c r="BM19">
        <f t="shared" ref="BM19:BO19" si="17">BG22</f>
        <v>2.5876084425258194E-2</v>
      </c>
      <c r="BN19">
        <f t="shared" si="17"/>
        <v>1.7813327217866187E-2</v>
      </c>
      <c r="BO19">
        <f t="shared" si="17"/>
        <v>1.8465469143781825E-2</v>
      </c>
    </row>
    <row r="20" spans="9:67" x14ac:dyDescent="0.25">
      <c r="I20">
        <v>5.0762000000000002E-2</v>
      </c>
      <c r="J20">
        <v>5.5805E-2</v>
      </c>
      <c r="K20">
        <v>3.7544000000000001E-2</v>
      </c>
      <c r="L20">
        <v>3.5730999999999999E-2</v>
      </c>
      <c r="M20">
        <v>36.299999999999997</v>
      </c>
      <c r="N20">
        <v>6</v>
      </c>
      <c r="O20">
        <v>2</v>
      </c>
      <c r="Q20">
        <v>5.4808000000000003E-2</v>
      </c>
      <c r="R20">
        <v>5.2634E-2</v>
      </c>
      <c r="S20">
        <v>4.8655999999999998E-2</v>
      </c>
      <c r="T20">
        <v>8.0099000000000004E-2</v>
      </c>
      <c r="U20">
        <v>20.2</v>
      </c>
      <c r="V20">
        <v>1</v>
      </c>
      <c r="W20">
        <v>3</v>
      </c>
      <c r="AG20">
        <v>3.125E-2</v>
      </c>
      <c r="AH20">
        <v>2.5932E-2</v>
      </c>
      <c r="AI20">
        <v>1.9743E-2</v>
      </c>
      <c r="AJ20">
        <v>3.3113999999999998E-2</v>
      </c>
      <c r="AK20">
        <v>58.7</v>
      </c>
      <c r="AL20">
        <v>2.6</v>
      </c>
      <c r="AM20">
        <v>5</v>
      </c>
      <c r="AO20">
        <v>3.6854999999999999E-2</v>
      </c>
      <c r="AP20">
        <v>2.8413000000000001E-2</v>
      </c>
      <c r="AQ20">
        <v>1.7458999999999999E-2</v>
      </c>
      <c r="AR20">
        <v>2.5208000000000001E-2</v>
      </c>
      <c r="AS20">
        <v>2.9</v>
      </c>
      <c r="AT20">
        <v>1</v>
      </c>
      <c r="AU20">
        <v>6</v>
      </c>
      <c r="AW20">
        <v>1.8183999999999999E-2</v>
      </c>
      <c r="AX20">
        <v>2.2623999999999998E-2</v>
      </c>
      <c r="AY20">
        <v>1.4252000000000001E-2</v>
      </c>
      <c r="AZ20">
        <v>1.9633000000000001E-2</v>
      </c>
      <c r="BA20">
        <v>2.4500000000000002</v>
      </c>
      <c r="BB20">
        <v>1</v>
      </c>
      <c r="BC20">
        <v>7</v>
      </c>
      <c r="BE20" t="s">
        <v>7</v>
      </c>
      <c r="BF20">
        <f t="shared" si="16"/>
        <v>5.3324807167848431E-2</v>
      </c>
      <c r="BG20">
        <f t="shared" si="16"/>
        <v>5.1308144869382635E-2</v>
      </c>
      <c r="BH20">
        <f t="shared" si="16"/>
        <v>4.100127467064707E-2</v>
      </c>
      <c r="BI20">
        <f t="shared" si="16"/>
        <v>5.0342058610627669E-2</v>
      </c>
      <c r="BK20" t="s">
        <v>9</v>
      </c>
      <c r="BL20">
        <f>BF30</f>
        <v>1.4461844088481571E-2</v>
      </c>
      <c r="BM20">
        <f t="shared" ref="BM20:BO20" si="18">BG30</f>
        <v>9.0335978161502593E-3</v>
      </c>
      <c r="BN20">
        <f t="shared" si="18"/>
        <v>7.2796122309343042E-3</v>
      </c>
      <c r="BO20">
        <f t="shared" si="18"/>
        <v>1.2058628379103029E-2</v>
      </c>
    </row>
    <row r="21" spans="9:67" x14ac:dyDescent="0.25">
      <c r="I21">
        <v>4.5637999999999998E-2</v>
      </c>
      <c r="J21">
        <v>4.7424000000000001E-2</v>
      </c>
      <c r="K21">
        <v>3.0620000000000001E-2</v>
      </c>
      <c r="L21">
        <v>2.4264999999999998E-2</v>
      </c>
      <c r="M21">
        <v>30.9</v>
      </c>
      <c r="N21">
        <v>6</v>
      </c>
      <c r="O21">
        <v>2</v>
      </c>
      <c r="AG21">
        <v>1.9373000000000001E-2</v>
      </c>
      <c r="AH21">
        <v>3.0572999999999999E-2</v>
      </c>
      <c r="AI21">
        <v>1.8276000000000001E-2</v>
      </c>
      <c r="AJ21">
        <v>1.8613999999999999E-2</v>
      </c>
      <c r="AK21">
        <v>33.283332999999999</v>
      </c>
      <c r="AL21">
        <v>2.5</v>
      </c>
      <c r="AM21">
        <v>5</v>
      </c>
      <c r="AO21">
        <v>2.8816999999999999E-2</v>
      </c>
      <c r="AP21">
        <v>3.4237999999999998E-2</v>
      </c>
      <c r="AQ21">
        <v>2.52E-2</v>
      </c>
      <c r="AR21">
        <v>3.2354000000000001E-2</v>
      </c>
      <c r="AS21">
        <v>1.4</v>
      </c>
      <c r="AT21">
        <v>1</v>
      </c>
      <c r="AU21">
        <v>6</v>
      </c>
      <c r="AW21">
        <v>1.1091E-2</v>
      </c>
      <c r="AX21">
        <v>1.3377E-2</v>
      </c>
      <c r="AY21">
        <v>8.5950000000000002E-3</v>
      </c>
      <c r="AZ21">
        <v>1.4845000000000001E-2</v>
      </c>
      <c r="BA21">
        <v>2.6</v>
      </c>
      <c r="BB21">
        <v>1</v>
      </c>
      <c r="BC21">
        <v>7</v>
      </c>
      <c r="BE21" t="s">
        <v>4</v>
      </c>
      <c r="BF21">
        <f t="shared" si="16"/>
        <v>2.1457373319971423E-2</v>
      </c>
      <c r="BG21">
        <f t="shared" si="16"/>
        <v>2.0311647474814426E-2</v>
      </c>
      <c r="BH21">
        <f t="shared" si="16"/>
        <v>1.2895504863761374E-2</v>
      </c>
      <c r="BI21">
        <f t="shared" si="16"/>
        <v>1.4837529913542324E-2</v>
      </c>
      <c r="BK21" t="s">
        <v>5</v>
      </c>
      <c r="BL21" t="s">
        <v>0</v>
      </c>
      <c r="BM21" t="s">
        <v>1</v>
      </c>
      <c r="BN21" t="s">
        <v>2</v>
      </c>
      <c r="BO21" t="s">
        <v>3</v>
      </c>
    </row>
    <row r="22" spans="9:67" x14ac:dyDescent="0.25">
      <c r="I22">
        <v>4.6885999999999997E-2</v>
      </c>
      <c r="J22">
        <v>4.8029000000000002E-2</v>
      </c>
      <c r="K22">
        <v>3.1899999999999998E-2</v>
      </c>
      <c r="L22">
        <v>3.1771000000000001E-2</v>
      </c>
      <c r="M22">
        <v>19.3</v>
      </c>
      <c r="N22">
        <v>4</v>
      </c>
      <c r="O22">
        <v>2</v>
      </c>
      <c r="AG22">
        <v>3.5629000000000001E-2</v>
      </c>
      <c r="AH22">
        <v>2.4417000000000001E-2</v>
      </c>
      <c r="AI22">
        <v>1.7239000000000001E-2</v>
      </c>
      <c r="AJ22">
        <v>1.342E-2</v>
      </c>
      <c r="AK22">
        <v>54.1</v>
      </c>
      <c r="AL22">
        <v>2</v>
      </c>
      <c r="AM22">
        <v>5</v>
      </c>
      <c r="AO22">
        <v>3.0807999999999999E-2</v>
      </c>
      <c r="AP22">
        <v>3.2591000000000002E-2</v>
      </c>
      <c r="AQ22">
        <v>2.6145000000000002E-2</v>
      </c>
      <c r="AR22">
        <v>2.9489000000000001E-2</v>
      </c>
      <c r="AS22">
        <v>1.4</v>
      </c>
      <c r="AT22">
        <v>1</v>
      </c>
      <c r="AU22">
        <v>6</v>
      </c>
      <c r="AW22">
        <v>2.7303999999999998E-2</v>
      </c>
      <c r="AX22">
        <v>1.7774999999999999E-2</v>
      </c>
      <c r="AY22">
        <v>1.1457999999999999E-2</v>
      </c>
      <c r="AZ22">
        <v>1.5507E-2</v>
      </c>
      <c r="BA22">
        <v>3.8</v>
      </c>
      <c r="BB22">
        <v>0.7</v>
      </c>
      <c r="BC22">
        <v>7</v>
      </c>
      <c r="BE22" t="s">
        <v>9</v>
      </c>
      <c r="BF22">
        <f t="shared" si="16"/>
        <v>3.0205594622425884E-2</v>
      </c>
      <c r="BG22">
        <f t="shared" si="16"/>
        <v>2.5876084425258194E-2</v>
      </c>
      <c r="BH22">
        <f t="shared" si="16"/>
        <v>1.7813327217866187E-2</v>
      </c>
      <c r="BI22">
        <f t="shared" si="16"/>
        <v>1.8465469143781825E-2</v>
      </c>
      <c r="BK22" t="s">
        <v>10</v>
      </c>
      <c r="BL22">
        <f>BF15</f>
        <v>3.279482142857143E-2</v>
      </c>
      <c r="BM22">
        <f>BG15</f>
        <v>2.955457142857143E-2</v>
      </c>
      <c r="BN22">
        <f>BH15</f>
        <v>2.0741500000000003E-2</v>
      </c>
      <c r="BO22">
        <f t="shared" ref="BO22" si="19">BI15</f>
        <v>2.4750785714285711E-2</v>
      </c>
    </row>
    <row r="23" spans="9:67" x14ac:dyDescent="0.25">
      <c r="I23">
        <v>5.1160999999999998E-2</v>
      </c>
      <c r="J23">
        <v>4.9861000000000003E-2</v>
      </c>
      <c r="K23">
        <v>3.5142E-2</v>
      </c>
      <c r="L23">
        <v>3.6129000000000001E-2</v>
      </c>
      <c r="M23">
        <v>27.7</v>
      </c>
      <c r="N23">
        <v>4</v>
      </c>
      <c r="O23">
        <v>2</v>
      </c>
      <c r="AG23">
        <v>3.5201000000000003E-2</v>
      </c>
      <c r="AH23">
        <v>2.7029999999999998E-2</v>
      </c>
      <c r="AI23">
        <v>2.036E-2</v>
      </c>
      <c r="AJ23">
        <v>2.3033999999999999E-2</v>
      </c>
      <c r="AK23">
        <v>8.4306699999999992</v>
      </c>
      <c r="AL23">
        <v>2</v>
      </c>
      <c r="AM23">
        <v>5</v>
      </c>
      <c r="AO23">
        <v>3.5195999999999998E-2</v>
      </c>
      <c r="AP23">
        <v>2.9552999999999999E-2</v>
      </c>
      <c r="AQ23">
        <v>2.3061999999999999E-2</v>
      </c>
      <c r="AR23">
        <v>3.245E-2</v>
      </c>
      <c r="AS23">
        <v>1.8</v>
      </c>
      <c r="AT23">
        <v>0.8</v>
      </c>
      <c r="AU23">
        <v>6</v>
      </c>
      <c r="AW23">
        <v>2.7871E-2</v>
      </c>
      <c r="AX23">
        <v>1.763E-2</v>
      </c>
      <c r="AY23">
        <v>1.1358E-2</v>
      </c>
      <c r="AZ23">
        <v>1.7507000000000002E-2</v>
      </c>
      <c r="BA23">
        <v>1.2</v>
      </c>
      <c r="BB23">
        <v>0.6</v>
      </c>
      <c r="BC23">
        <v>7</v>
      </c>
      <c r="BE23" t="s">
        <v>10</v>
      </c>
      <c r="BF23">
        <f t="shared" si="16"/>
        <v>2.7609600450005441E-2</v>
      </c>
      <c r="BG23">
        <f t="shared" si="16"/>
        <v>2.5123862795101048E-2</v>
      </c>
      <c r="BH23">
        <f t="shared" si="16"/>
        <v>1.7443432636628942E-2</v>
      </c>
      <c r="BI23">
        <f t="shared" si="16"/>
        <v>1.8105577212932648E-2</v>
      </c>
      <c r="BK23" t="s">
        <v>10</v>
      </c>
      <c r="BL23">
        <f>BF23</f>
        <v>2.7609600450005441E-2</v>
      </c>
      <c r="BM23">
        <f t="shared" ref="BM23:BO23" si="20">BG23</f>
        <v>2.5123862795101048E-2</v>
      </c>
      <c r="BN23">
        <f>BH23</f>
        <v>1.7443432636628942E-2</v>
      </c>
      <c r="BO23">
        <f t="shared" si="20"/>
        <v>1.8105577212932648E-2</v>
      </c>
    </row>
    <row r="24" spans="9:67" x14ac:dyDescent="0.25">
      <c r="I24">
        <v>4.8046999999999999E-2</v>
      </c>
      <c r="J24">
        <v>3.7476000000000002E-2</v>
      </c>
      <c r="K24">
        <v>2.9443E-2</v>
      </c>
      <c r="L24">
        <v>2.962E-2</v>
      </c>
      <c r="M24">
        <v>18.399999999999999</v>
      </c>
      <c r="N24">
        <v>4</v>
      </c>
      <c r="O24">
        <v>2</v>
      </c>
      <c r="AG24">
        <v>3.6214000000000003E-2</v>
      </c>
      <c r="AH24">
        <v>2.6688E-2</v>
      </c>
      <c r="AI24">
        <v>1.8182E-2</v>
      </c>
      <c r="AJ24">
        <v>2.1727E-2</v>
      </c>
      <c r="AK24">
        <v>16.2</v>
      </c>
      <c r="AL24">
        <v>2</v>
      </c>
      <c r="AM24">
        <v>5</v>
      </c>
      <c r="AO24">
        <v>3.7443999999999998E-2</v>
      </c>
      <c r="AP24">
        <v>2.6296E-2</v>
      </c>
      <c r="AQ24">
        <v>1.6983999999999999E-2</v>
      </c>
      <c r="AR24">
        <v>2.4558E-2</v>
      </c>
      <c r="AS24">
        <v>1.3</v>
      </c>
      <c r="AT24">
        <v>0.73</v>
      </c>
      <c r="AU24">
        <v>6</v>
      </c>
      <c r="AW24">
        <v>2.0081999999999999E-2</v>
      </c>
      <c r="AX24">
        <v>1.3331000000000001E-2</v>
      </c>
      <c r="AY24">
        <v>9.2409999999999992E-3</v>
      </c>
      <c r="AZ24">
        <v>1.8790999999999999E-2</v>
      </c>
      <c r="BA24">
        <v>1.9</v>
      </c>
      <c r="BB24">
        <v>0.6</v>
      </c>
      <c r="BC24">
        <v>7</v>
      </c>
      <c r="BE24" t="s">
        <v>33</v>
      </c>
      <c r="BF24">
        <f t="shared" si="16"/>
        <v>1.836762124800842E-2</v>
      </c>
      <c r="BG24">
        <f t="shared" si="16"/>
        <v>1.3328397657392209E-2</v>
      </c>
      <c r="BH24">
        <f t="shared" si="16"/>
        <v>8.0911908358138156E-3</v>
      </c>
      <c r="BI24">
        <f t="shared" si="16"/>
        <v>9.84680201128783E-3</v>
      </c>
      <c r="BK24" t="s">
        <v>10</v>
      </c>
      <c r="BL24">
        <f>BF31</f>
        <v>1.0370441957131979E-2</v>
      </c>
      <c r="BM24">
        <f t="shared" ref="BM24:BO24" si="21">BG31</f>
        <v>8.861417266940768E-3</v>
      </c>
      <c r="BN24">
        <f t="shared" si="21"/>
        <v>6.5961347267421214E-3</v>
      </c>
      <c r="BO24">
        <f t="shared" si="21"/>
        <v>1.3290417002706126E-2</v>
      </c>
    </row>
    <row r="25" spans="9:67" x14ac:dyDescent="0.25">
      <c r="I25">
        <v>4.7489999999999997E-2</v>
      </c>
      <c r="J25">
        <v>3.9047999999999999E-2</v>
      </c>
      <c r="K25">
        <v>3.0731999999999999E-2</v>
      </c>
      <c r="L25">
        <v>4.9768E-2</v>
      </c>
      <c r="M25">
        <v>14</v>
      </c>
      <c r="N25">
        <v>3</v>
      </c>
      <c r="O25">
        <v>2</v>
      </c>
      <c r="AG25">
        <v>3.5699000000000002E-2</v>
      </c>
      <c r="AH25">
        <v>2.5304E-2</v>
      </c>
      <c r="AI25">
        <v>1.6988E-2</v>
      </c>
      <c r="AJ25">
        <v>2.5662999999999998E-2</v>
      </c>
      <c r="AK25">
        <v>9</v>
      </c>
      <c r="AL25">
        <v>2</v>
      </c>
      <c r="AM25">
        <v>5</v>
      </c>
      <c r="AO25">
        <v>3.288E-2</v>
      </c>
      <c r="AP25">
        <v>2.5590999999999999E-2</v>
      </c>
      <c r="AQ25">
        <v>1.8752999999999999E-2</v>
      </c>
      <c r="AR25">
        <v>2.9891000000000001E-2</v>
      </c>
      <c r="AS25">
        <v>1.2</v>
      </c>
      <c r="AT25">
        <v>0.5</v>
      </c>
      <c r="AU25">
        <v>6</v>
      </c>
      <c r="AW25">
        <v>2.9087999999999999E-2</v>
      </c>
      <c r="AX25">
        <v>2.2152999999999999E-2</v>
      </c>
      <c r="AY25">
        <v>1.4633999999999999E-2</v>
      </c>
      <c r="AZ25">
        <v>2.0986000000000001E-2</v>
      </c>
      <c r="BA25">
        <v>1</v>
      </c>
      <c r="BB25">
        <v>0.5</v>
      </c>
      <c r="BC25">
        <v>7</v>
      </c>
      <c r="BF25" t="s">
        <v>23</v>
      </c>
      <c r="BG25" t="s">
        <v>24</v>
      </c>
      <c r="BH25" t="s">
        <v>25</v>
      </c>
      <c r="BI25" t="s">
        <v>26</v>
      </c>
      <c r="BK25" t="s">
        <v>5</v>
      </c>
      <c r="BL25" t="s">
        <v>0</v>
      </c>
      <c r="BM25" t="s">
        <v>1</v>
      </c>
      <c r="BN25" t="s">
        <v>2</v>
      </c>
      <c r="BO25" t="s">
        <v>3</v>
      </c>
    </row>
    <row r="26" spans="9:67" x14ac:dyDescent="0.25">
      <c r="I26">
        <v>4.7240999999999998E-2</v>
      </c>
      <c r="J26">
        <v>4.5602999999999998E-2</v>
      </c>
      <c r="K26">
        <v>2.9929999999999998E-2</v>
      </c>
      <c r="L26">
        <v>2.9633E-2</v>
      </c>
      <c r="M26">
        <v>23.6</v>
      </c>
      <c r="N26">
        <v>3</v>
      </c>
      <c r="O26">
        <v>2</v>
      </c>
      <c r="AG26">
        <v>3.6006999999999997E-2</v>
      </c>
      <c r="AH26">
        <v>3.6276999999999997E-2</v>
      </c>
      <c r="AI26">
        <v>2.7712000000000001E-2</v>
      </c>
      <c r="AJ26">
        <v>2.7307999999999999E-2</v>
      </c>
      <c r="AK26">
        <v>23</v>
      </c>
      <c r="AL26">
        <v>2</v>
      </c>
      <c r="AM26">
        <v>5</v>
      </c>
      <c r="AO26">
        <v>3.2076E-2</v>
      </c>
      <c r="AP26">
        <v>2.7005999999999999E-2</v>
      </c>
      <c r="AQ26">
        <v>1.8866000000000001E-2</v>
      </c>
      <c r="AR26">
        <v>2.9099E-2</v>
      </c>
      <c r="AS26">
        <v>1</v>
      </c>
      <c r="AT26">
        <v>0.5</v>
      </c>
      <c r="AU26">
        <v>6</v>
      </c>
      <c r="AW26">
        <v>2.4365000000000001E-2</v>
      </c>
      <c r="AX26">
        <v>1.7780000000000001E-2</v>
      </c>
      <c r="AY26">
        <v>1.0321E-2</v>
      </c>
      <c r="AZ26">
        <v>2.0589E-2</v>
      </c>
      <c r="BA26">
        <v>0.8</v>
      </c>
      <c r="BB26">
        <v>0.5</v>
      </c>
      <c r="BC26">
        <v>7</v>
      </c>
      <c r="BE26" t="s">
        <v>6</v>
      </c>
      <c r="BF26">
        <f>BF10+BF2-BF18</f>
        <v>1.6650855123186023E-2</v>
      </c>
      <c r="BG26">
        <f t="shared" ref="BG26:BI26" si="22">BG10+BG2-BG18</f>
        <v>2.0200906646320016E-2</v>
      </c>
      <c r="BH26">
        <f t="shared" si="22"/>
        <v>2.2212532746177304E-2</v>
      </c>
      <c r="BI26">
        <f t="shared" si="22"/>
        <v>7.940083764156277E-3</v>
      </c>
      <c r="BK26" t="s">
        <v>33</v>
      </c>
      <c r="BL26">
        <f>BF16</f>
        <v>2.4296470588235294E-2</v>
      </c>
      <c r="BM26">
        <f t="shared" ref="BM26:BO26" si="23">BG16</f>
        <v>1.734435294117647E-2</v>
      </c>
      <c r="BN26">
        <f t="shared" si="23"/>
        <v>1.1078705882352942E-2</v>
      </c>
      <c r="BO26">
        <f t="shared" si="23"/>
        <v>1.470579411764706E-2</v>
      </c>
    </row>
    <row r="27" spans="9:67" x14ac:dyDescent="0.25">
      <c r="I27">
        <v>4.0696000000000003E-2</v>
      </c>
      <c r="J27">
        <v>4.0467999999999997E-2</v>
      </c>
      <c r="K27">
        <v>3.2414999999999999E-2</v>
      </c>
      <c r="L27">
        <v>4.7499E-2</v>
      </c>
      <c r="M27">
        <v>16</v>
      </c>
      <c r="N27">
        <v>3</v>
      </c>
      <c r="O27">
        <v>2</v>
      </c>
      <c r="AG27">
        <v>3.9792000000000001E-2</v>
      </c>
      <c r="AH27">
        <v>3.3389000000000002E-2</v>
      </c>
      <c r="AI27">
        <v>2.2180999999999999E-2</v>
      </c>
      <c r="AJ27">
        <v>2.725E-2</v>
      </c>
      <c r="AK27">
        <v>8.08</v>
      </c>
      <c r="AL27">
        <v>2</v>
      </c>
      <c r="AM27">
        <v>5</v>
      </c>
      <c r="AO27">
        <v>3.8546999999999998E-2</v>
      </c>
      <c r="AP27">
        <v>3.1156E-2</v>
      </c>
      <c r="AQ27">
        <v>2.2183999999999999E-2</v>
      </c>
      <c r="AR27">
        <v>2.9198000000000002E-2</v>
      </c>
      <c r="AS27">
        <v>0.6</v>
      </c>
      <c r="AT27">
        <v>0.32500000000000001</v>
      </c>
      <c r="AU27">
        <v>6</v>
      </c>
      <c r="AW27">
        <v>2.8676E-2</v>
      </c>
      <c r="AX27">
        <v>1.9576E-2</v>
      </c>
      <c r="AY27">
        <v>1.2801E-2</v>
      </c>
      <c r="AZ27">
        <v>2.1811000000000001E-2</v>
      </c>
      <c r="BA27">
        <v>3</v>
      </c>
      <c r="BB27">
        <v>0.5</v>
      </c>
      <c r="BC27">
        <v>7</v>
      </c>
      <c r="BE27" t="s">
        <v>8</v>
      </c>
      <c r="BF27">
        <f t="shared" ref="BF27:BI32" si="24">BF11+BF3-BF19</f>
        <v>1.0485576750283998E-2</v>
      </c>
      <c r="BG27">
        <f t="shared" si="24"/>
        <v>1.4566449984764376E-2</v>
      </c>
      <c r="BH27">
        <f t="shared" si="24"/>
        <v>9.2599049688474461E-3</v>
      </c>
      <c r="BI27">
        <f t="shared" si="24"/>
        <v>1.5923964864261009E-2</v>
      </c>
      <c r="BK27" t="s">
        <v>33</v>
      </c>
      <c r="BL27">
        <f>BF24</f>
        <v>1.836762124800842E-2</v>
      </c>
      <c r="BM27">
        <f t="shared" ref="BM27:BO27" si="25">BG24</f>
        <v>1.3328397657392209E-2</v>
      </c>
      <c r="BN27">
        <f t="shared" si="25"/>
        <v>8.0911908358138156E-3</v>
      </c>
      <c r="BO27">
        <f t="shared" si="25"/>
        <v>9.84680201128783E-3</v>
      </c>
    </row>
    <row r="28" spans="9:67" x14ac:dyDescent="0.25">
      <c r="I28">
        <v>4.8372999999999999E-2</v>
      </c>
      <c r="J28">
        <v>3.9701E-2</v>
      </c>
      <c r="K28">
        <v>3.1746000000000003E-2</v>
      </c>
      <c r="L28">
        <v>3.5660999999999998E-2</v>
      </c>
      <c r="M28">
        <v>7.7600600000000002</v>
      </c>
      <c r="N28">
        <v>3</v>
      </c>
      <c r="O28">
        <v>2</v>
      </c>
      <c r="AG28">
        <v>3.5137000000000002E-2</v>
      </c>
      <c r="AH28">
        <v>3.5830000000000001E-2</v>
      </c>
      <c r="AI28">
        <v>2.8247999999999999E-2</v>
      </c>
      <c r="AJ28">
        <v>2.6012E-2</v>
      </c>
      <c r="AK28">
        <v>7.6</v>
      </c>
      <c r="AL28">
        <v>2</v>
      </c>
      <c r="AM28">
        <v>5</v>
      </c>
      <c r="AO28">
        <v>3.3730000000000003E-2</v>
      </c>
      <c r="AP28">
        <v>2.469E-2</v>
      </c>
      <c r="AQ28">
        <v>1.5140000000000001E-2</v>
      </c>
      <c r="AR28">
        <v>2.8358000000000001E-2</v>
      </c>
      <c r="AS28">
        <v>0.5</v>
      </c>
      <c r="AT28">
        <v>0.2</v>
      </c>
      <c r="AU28">
        <v>6</v>
      </c>
      <c r="AW28">
        <v>2.0038E-2</v>
      </c>
      <c r="AX28">
        <v>1.4437E-2</v>
      </c>
      <c r="AY28">
        <v>6.7279999999999996E-3</v>
      </c>
      <c r="AZ28">
        <v>5.1029999999999999E-3</v>
      </c>
      <c r="BA28">
        <v>1.49</v>
      </c>
      <c r="BB28">
        <v>0.495</v>
      </c>
      <c r="BC28">
        <v>7</v>
      </c>
      <c r="BE28" t="s">
        <v>7</v>
      </c>
      <c r="BF28">
        <f t="shared" si="24"/>
        <v>2.1681648822197891E-2</v>
      </c>
      <c r="BG28">
        <f t="shared" si="24"/>
        <v>2.4130236577024206E-2</v>
      </c>
      <c r="BH28">
        <f t="shared" si="24"/>
        <v>2.2295871711337442E-2</v>
      </c>
      <c r="BI28">
        <f t="shared" si="24"/>
        <v>2.4912830147165693E-2</v>
      </c>
      <c r="BK28" t="s">
        <v>33</v>
      </c>
      <c r="BL28">
        <f>BF32</f>
        <v>1.1857698680453749E-2</v>
      </c>
      <c r="BM28">
        <f t="shared" ref="BM28:BO28" si="26">BG32</f>
        <v>8.0319105675685232E-3</v>
      </c>
      <c r="BN28">
        <f t="shared" si="26"/>
        <v>5.9750300930782527E-3</v>
      </c>
      <c r="BO28">
        <f t="shared" si="26"/>
        <v>9.7179842127184599E-3</v>
      </c>
    </row>
    <row r="29" spans="9:67" x14ac:dyDescent="0.25">
      <c r="I29">
        <v>5.6760999999999999E-2</v>
      </c>
      <c r="J29">
        <v>4.4415000000000003E-2</v>
      </c>
      <c r="K29">
        <v>3.2797E-2</v>
      </c>
      <c r="L29">
        <v>3.9456999999999999E-2</v>
      </c>
      <c r="M29">
        <v>4.2366799999999998</v>
      </c>
      <c r="N29">
        <v>2</v>
      </c>
      <c r="O29">
        <v>2</v>
      </c>
      <c r="AG29">
        <v>3.6341999999999999E-2</v>
      </c>
      <c r="AH29">
        <v>2.5857999999999999E-2</v>
      </c>
      <c r="AI29">
        <v>2.0046999999999999E-2</v>
      </c>
      <c r="AJ29">
        <v>2.3664999999999999E-2</v>
      </c>
      <c r="AK29">
        <v>9.1</v>
      </c>
      <c r="AL29">
        <v>2</v>
      </c>
      <c r="AM29">
        <v>5</v>
      </c>
      <c r="AO29">
        <v>2.8722000000000001E-2</v>
      </c>
      <c r="AP29">
        <v>2.4504000000000001E-2</v>
      </c>
      <c r="AQ29">
        <v>1.6431000000000001E-2</v>
      </c>
      <c r="AR29">
        <v>3.5596000000000003E-2</v>
      </c>
      <c r="AS29">
        <v>0.5</v>
      </c>
      <c r="AT29">
        <v>0.2</v>
      </c>
      <c r="AU29">
        <v>6</v>
      </c>
      <c r="AW29">
        <v>2.2277000000000002E-2</v>
      </c>
      <c r="AX29">
        <v>1.7999999999999999E-2</v>
      </c>
      <c r="AY29">
        <v>9.1199999999999996E-3</v>
      </c>
      <c r="AZ29">
        <v>1.3212E-2</v>
      </c>
      <c r="BA29">
        <v>1.45</v>
      </c>
      <c r="BB29">
        <v>0.43333333299999999</v>
      </c>
      <c r="BC29">
        <v>7</v>
      </c>
      <c r="BE29" t="s">
        <v>4</v>
      </c>
      <c r="BF29">
        <f t="shared" si="24"/>
        <v>1.4722128360057162E-2</v>
      </c>
      <c r="BG29">
        <f t="shared" si="24"/>
        <v>1.0731330050371156E-2</v>
      </c>
      <c r="BH29">
        <f t="shared" si="24"/>
        <v>8.7868652724772539E-3</v>
      </c>
      <c r="BI29">
        <f t="shared" si="24"/>
        <v>1.2122815172915351E-2</v>
      </c>
    </row>
    <row r="30" spans="9:67" x14ac:dyDescent="0.25">
      <c r="I30">
        <v>4.8732999999999999E-2</v>
      </c>
      <c r="J30">
        <v>4.3728000000000003E-2</v>
      </c>
      <c r="K30">
        <v>2.9826999999999999E-2</v>
      </c>
      <c r="L30">
        <v>3.5210999999999999E-2</v>
      </c>
      <c r="M30">
        <v>7.59</v>
      </c>
      <c r="N30">
        <v>2</v>
      </c>
      <c r="O30">
        <v>2</v>
      </c>
      <c r="AG30">
        <v>3.8837999999999998E-2</v>
      </c>
      <c r="AH30">
        <v>3.6368999999999999E-2</v>
      </c>
      <c r="AI30">
        <v>2.5895000000000001E-2</v>
      </c>
      <c r="AJ30">
        <v>2.4986000000000001E-2</v>
      </c>
      <c r="AK30">
        <v>14.1</v>
      </c>
      <c r="AL30">
        <v>2</v>
      </c>
      <c r="AM30">
        <v>5</v>
      </c>
      <c r="AW30">
        <v>2.4889999999999999E-2</v>
      </c>
      <c r="AX30">
        <v>1.9848000000000001E-2</v>
      </c>
      <c r="AY30">
        <v>1.2917E-2</v>
      </c>
      <c r="AZ30">
        <v>2.0412E-2</v>
      </c>
      <c r="BA30">
        <v>0.7</v>
      </c>
      <c r="BB30">
        <v>0.42249999999999999</v>
      </c>
      <c r="BC30">
        <v>7</v>
      </c>
      <c r="BE30" t="s">
        <v>9</v>
      </c>
      <c r="BF30">
        <f t="shared" si="24"/>
        <v>1.4461844088481571E-2</v>
      </c>
      <c r="BG30">
        <f t="shared" si="24"/>
        <v>9.0335978161502593E-3</v>
      </c>
      <c r="BH30">
        <f t="shared" si="24"/>
        <v>7.2796122309343042E-3</v>
      </c>
      <c r="BI30">
        <f t="shared" si="24"/>
        <v>1.2058628379103029E-2</v>
      </c>
    </row>
    <row r="31" spans="9:67" x14ac:dyDescent="0.25">
      <c r="I31">
        <v>4.3513999999999997E-2</v>
      </c>
      <c r="J31">
        <v>4.6947999999999997E-2</v>
      </c>
      <c r="K31">
        <v>3.5403999999999998E-2</v>
      </c>
      <c r="L31">
        <v>4.7957E-2</v>
      </c>
      <c r="M31">
        <v>18.5</v>
      </c>
      <c r="N31">
        <v>2</v>
      </c>
      <c r="O31">
        <v>2</v>
      </c>
      <c r="AG31">
        <v>3.9127000000000002E-2</v>
      </c>
      <c r="AH31">
        <v>2.8191000000000001E-2</v>
      </c>
      <c r="AI31">
        <v>2.0663999999999998E-2</v>
      </c>
      <c r="AJ31">
        <v>2.7858000000000001E-2</v>
      </c>
      <c r="AK31">
        <v>13.97758</v>
      </c>
      <c r="AL31">
        <v>2</v>
      </c>
      <c r="AM31">
        <v>5</v>
      </c>
      <c r="AW31">
        <v>2.4712999999999999E-2</v>
      </c>
      <c r="AX31">
        <v>1.5462E-2</v>
      </c>
      <c r="AY31">
        <v>9.2680000000000002E-3</v>
      </c>
      <c r="AZ31">
        <v>1.6539999999999999E-2</v>
      </c>
      <c r="BA31">
        <v>0.7</v>
      </c>
      <c r="BB31">
        <v>0.4</v>
      </c>
      <c r="BC31">
        <v>7</v>
      </c>
      <c r="BE31" t="s">
        <v>10</v>
      </c>
      <c r="BF31">
        <f t="shared" si="24"/>
        <v>1.0370441957131979E-2</v>
      </c>
      <c r="BG31">
        <f t="shared" si="24"/>
        <v>8.861417266940768E-3</v>
      </c>
      <c r="BH31">
        <f t="shared" si="24"/>
        <v>6.5961347267421214E-3</v>
      </c>
      <c r="BI31">
        <f t="shared" si="24"/>
        <v>1.3290417002706126E-2</v>
      </c>
    </row>
    <row r="32" spans="9:67" x14ac:dyDescent="0.25">
      <c r="I32">
        <v>4.5777999999999999E-2</v>
      </c>
      <c r="J32">
        <v>3.7071E-2</v>
      </c>
      <c r="K32">
        <v>2.9397E-2</v>
      </c>
      <c r="L32">
        <v>3.175E-2</v>
      </c>
      <c r="M32">
        <v>4.8</v>
      </c>
      <c r="N32">
        <v>1</v>
      </c>
      <c r="O32">
        <v>2</v>
      </c>
      <c r="AG32">
        <v>4.7509000000000003E-2</v>
      </c>
      <c r="AH32">
        <v>3.4098000000000003E-2</v>
      </c>
      <c r="AI32">
        <v>2.4833999999999998E-2</v>
      </c>
      <c r="AJ32">
        <v>3.3196000000000003E-2</v>
      </c>
      <c r="AK32">
        <v>7.5</v>
      </c>
      <c r="AL32">
        <v>1.8</v>
      </c>
      <c r="AM32">
        <v>5</v>
      </c>
      <c r="AW32">
        <v>1.6639999999999999E-2</v>
      </c>
      <c r="AX32">
        <v>1.1328E-2</v>
      </c>
      <c r="AY32">
        <v>6.1289999999999999E-3</v>
      </c>
      <c r="AZ32">
        <v>1.0952999999999999E-2</v>
      </c>
      <c r="BA32">
        <v>0.95</v>
      </c>
      <c r="BB32">
        <v>0.4</v>
      </c>
      <c r="BC32">
        <v>7</v>
      </c>
      <c r="BE32" t="s">
        <v>33</v>
      </c>
      <c r="BF32">
        <f t="shared" si="24"/>
        <v>1.1857698680453749E-2</v>
      </c>
      <c r="BG32">
        <f t="shared" si="24"/>
        <v>8.0319105675685232E-3</v>
      </c>
      <c r="BH32">
        <f t="shared" si="24"/>
        <v>5.9750300930782527E-3</v>
      </c>
      <c r="BI32">
        <f t="shared" si="24"/>
        <v>9.7179842127184599E-3</v>
      </c>
    </row>
    <row r="33" spans="9:55" x14ac:dyDescent="0.25">
      <c r="I33">
        <v>4.7897000000000002E-2</v>
      </c>
      <c r="J33">
        <v>4.0448999999999999E-2</v>
      </c>
      <c r="K33">
        <v>3.3212999999999999E-2</v>
      </c>
      <c r="L33">
        <v>4.6285E-2</v>
      </c>
      <c r="M33">
        <v>4.5</v>
      </c>
      <c r="N33">
        <v>1</v>
      </c>
      <c r="O33">
        <v>2</v>
      </c>
      <c r="AG33">
        <v>3.5485999999999997E-2</v>
      </c>
      <c r="AH33">
        <v>2.5183000000000001E-2</v>
      </c>
      <c r="AI33">
        <v>1.609E-2</v>
      </c>
      <c r="AJ33">
        <v>1.3369000000000001E-2</v>
      </c>
      <c r="AK33">
        <v>18</v>
      </c>
      <c r="AL33">
        <v>1.6</v>
      </c>
      <c r="AM33">
        <v>5</v>
      </c>
      <c r="AW33">
        <v>1.4285000000000001E-2</v>
      </c>
      <c r="AX33">
        <v>1.0638E-2</v>
      </c>
      <c r="AY33">
        <v>9.384E-3</v>
      </c>
      <c r="AZ33">
        <v>1.7233999999999999E-2</v>
      </c>
      <c r="BA33">
        <v>0.73333300000000001</v>
      </c>
      <c r="BB33">
        <v>0.33333333300000001</v>
      </c>
      <c r="BC33">
        <v>7</v>
      </c>
    </row>
    <row r="34" spans="9:55" x14ac:dyDescent="0.25">
      <c r="I34">
        <v>5.5115999999999998E-2</v>
      </c>
      <c r="J34">
        <v>4.3829E-2</v>
      </c>
      <c r="K34">
        <v>3.4723999999999998E-2</v>
      </c>
      <c r="L34">
        <v>3.7338000000000003E-2</v>
      </c>
      <c r="M34">
        <v>3.4323000000000001</v>
      </c>
      <c r="N34">
        <v>1</v>
      </c>
      <c r="O34">
        <v>2</v>
      </c>
      <c r="AG34">
        <v>2.4537E-2</v>
      </c>
      <c r="AH34">
        <v>3.1078999999999999E-2</v>
      </c>
      <c r="AI34">
        <v>1.9210000000000001E-2</v>
      </c>
      <c r="AJ34">
        <v>1.4795000000000001E-2</v>
      </c>
      <c r="AK34">
        <v>18.399999999999999</v>
      </c>
      <c r="AL34">
        <v>1.5</v>
      </c>
      <c r="AM34">
        <v>5</v>
      </c>
      <c r="AW34">
        <v>2.7765000000000001E-2</v>
      </c>
      <c r="AX34">
        <v>2.0364E-2</v>
      </c>
      <c r="AY34">
        <v>1.3413E-2</v>
      </c>
      <c r="AZ34">
        <v>1.8345E-2</v>
      </c>
      <c r="BA34">
        <v>0.8</v>
      </c>
      <c r="BB34">
        <v>0.3</v>
      </c>
      <c r="BC34">
        <v>7</v>
      </c>
    </row>
    <row r="35" spans="9:55" x14ac:dyDescent="0.25">
      <c r="I35">
        <v>4.3672999999999997E-2</v>
      </c>
      <c r="J35">
        <v>3.9246999999999997E-2</v>
      </c>
      <c r="K35">
        <v>3.4826999999999997E-2</v>
      </c>
      <c r="L35">
        <v>4.7298E-2</v>
      </c>
      <c r="M35">
        <v>1.5</v>
      </c>
      <c r="N35">
        <v>0.4</v>
      </c>
      <c r="O35">
        <v>2</v>
      </c>
      <c r="AG35">
        <v>3.8620000000000002E-2</v>
      </c>
      <c r="AH35">
        <v>3.4064999999999998E-2</v>
      </c>
      <c r="AI35">
        <v>2.2459E-2</v>
      </c>
      <c r="AJ35">
        <v>2.5222999999999999E-2</v>
      </c>
      <c r="AK35">
        <v>8.15</v>
      </c>
      <c r="AL35">
        <v>1.5</v>
      </c>
      <c r="AM35">
        <v>5</v>
      </c>
      <c r="AW35">
        <v>2.2179999999999998E-2</v>
      </c>
      <c r="AX35">
        <v>1.4481000000000001E-2</v>
      </c>
      <c r="AY35">
        <v>6.1760000000000001E-3</v>
      </c>
      <c r="AZ35">
        <v>5.6239999999999997E-3</v>
      </c>
      <c r="BA35">
        <v>0.60499999999999998</v>
      </c>
      <c r="BB35">
        <v>0.19</v>
      </c>
      <c r="BC35">
        <v>7</v>
      </c>
    </row>
    <row r="36" spans="9:55" x14ac:dyDescent="0.25">
      <c r="AG36">
        <v>3.5089000000000002E-2</v>
      </c>
      <c r="AH36">
        <v>2.3035E-2</v>
      </c>
      <c r="AI36">
        <v>1.8404E-2</v>
      </c>
      <c r="AJ36">
        <v>2.8119000000000002E-2</v>
      </c>
      <c r="AK36">
        <v>7.6</v>
      </c>
      <c r="AL36">
        <v>1.39</v>
      </c>
      <c r="AM36">
        <v>5</v>
      </c>
    </row>
    <row r="37" spans="9:55" x14ac:dyDescent="0.25">
      <c r="AG37">
        <v>4.6510000000000003E-2</v>
      </c>
      <c r="AH37">
        <v>3.5915999999999997E-2</v>
      </c>
      <c r="AI37">
        <v>2.3392E-2</v>
      </c>
      <c r="AJ37">
        <v>2.3636999999999998E-2</v>
      </c>
      <c r="AK37">
        <v>5.81</v>
      </c>
      <c r="AL37">
        <v>1</v>
      </c>
      <c r="AM37">
        <v>5</v>
      </c>
    </row>
    <row r="38" spans="9:55" x14ac:dyDescent="0.25">
      <c r="AG38">
        <v>4.2532E-2</v>
      </c>
      <c r="AH38">
        <v>2.7768999999999999E-2</v>
      </c>
      <c r="AI38">
        <v>1.8065999999999999E-2</v>
      </c>
      <c r="AJ38">
        <v>1.6785999999999999E-2</v>
      </c>
      <c r="AK38">
        <v>6.3478599999999998</v>
      </c>
      <c r="AL38">
        <v>1</v>
      </c>
      <c r="AM38">
        <v>5</v>
      </c>
    </row>
    <row r="39" spans="9:55" x14ac:dyDescent="0.25">
      <c r="AG39">
        <v>5.0606999999999999E-2</v>
      </c>
      <c r="AH39">
        <v>3.6387000000000003E-2</v>
      </c>
      <c r="AI39">
        <v>2.511E-2</v>
      </c>
      <c r="AJ39">
        <v>2.4583000000000001E-2</v>
      </c>
      <c r="AK39">
        <v>4.5</v>
      </c>
      <c r="AL39">
        <v>1</v>
      </c>
      <c r="AM39">
        <v>5</v>
      </c>
    </row>
    <row r="40" spans="9:55" x14ac:dyDescent="0.25">
      <c r="AG40">
        <v>4.1176999999999998E-2</v>
      </c>
      <c r="AH40">
        <v>2.5812000000000002E-2</v>
      </c>
      <c r="AI40">
        <v>1.6390999999999999E-2</v>
      </c>
      <c r="AJ40">
        <v>1.4864E-2</v>
      </c>
      <c r="AK40">
        <v>10.7</v>
      </c>
      <c r="AL40">
        <v>1</v>
      </c>
      <c r="AM40">
        <v>5</v>
      </c>
    </row>
    <row r="41" spans="9:55" x14ac:dyDescent="0.25">
      <c r="AG41">
        <v>4.4407000000000002E-2</v>
      </c>
      <c r="AH41">
        <v>3.7373000000000003E-2</v>
      </c>
      <c r="AI41">
        <v>2.7108E-2</v>
      </c>
      <c r="AJ41">
        <v>3.9985E-2</v>
      </c>
      <c r="AK41">
        <v>4.8</v>
      </c>
      <c r="AL41">
        <v>1</v>
      </c>
      <c r="AM41">
        <v>5</v>
      </c>
    </row>
    <row r="42" spans="9:55" x14ac:dyDescent="0.25">
      <c r="AG42">
        <v>3.6476000000000001E-2</v>
      </c>
      <c r="AH42">
        <v>2.6206E-2</v>
      </c>
      <c r="AI42">
        <v>1.9748999999999999E-2</v>
      </c>
      <c r="AJ42">
        <v>2.9366E-2</v>
      </c>
      <c r="AK42">
        <v>6.8</v>
      </c>
      <c r="AL42">
        <v>1</v>
      </c>
      <c r="AM42">
        <v>5</v>
      </c>
    </row>
    <row r="43" spans="9:55" x14ac:dyDescent="0.25">
      <c r="AG43">
        <v>4.3449000000000002E-2</v>
      </c>
      <c r="AH43">
        <v>3.5445999999999998E-2</v>
      </c>
      <c r="AI43">
        <v>2.6672999999999999E-2</v>
      </c>
      <c r="AJ43">
        <v>3.7756999999999999E-2</v>
      </c>
      <c r="AK43">
        <v>4.8</v>
      </c>
      <c r="AL43">
        <v>1</v>
      </c>
      <c r="AM43">
        <v>5</v>
      </c>
    </row>
    <row r="44" spans="9:55" x14ac:dyDescent="0.25">
      <c r="AG44">
        <v>3.7144000000000003E-2</v>
      </c>
      <c r="AH44">
        <v>2.7893000000000001E-2</v>
      </c>
      <c r="AI44">
        <v>1.8367999999999999E-2</v>
      </c>
      <c r="AJ44">
        <v>1.4727000000000001E-2</v>
      </c>
      <c r="AK44">
        <v>9.65</v>
      </c>
      <c r="AL44">
        <v>1</v>
      </c>
      <c r="AM44">
        <v>5</v>
      </c>
    </row>
    <row r="45" spans="9:55" x14ac:dyDescent="0.25">
      <c r="AG45">
        <v>3.9305E-2</v>
      </c>
      <c r="AH45">
        <v>3.1913999999999998E-2</v>
      </c>
      <c r="AI45">
        <v>1.8585999999999998E-2</v>
      </c>
      <c r="AJ45">
        <v>2.2210000000000001E-2</v>
      </c>
      <c r="AK45">
        <v>4.5999999999999996</v>
      </c>
      <c r="AL45">
        <v>1</v>
      </c>
      <c r="AM45">
        <v>5</v>
      </c>
    </row>
    <row r="46" spans="9:55" x14ac:dyDescent="0.25">
      <c r="AG46">
        <v>3.8328000000000001E-2</v>
      </c>
      <c r="AH46">
        <v>3.0467000000000001E-2</v>
      </c>
      <c r="AI46">
        <v>2.036E-2</v>
      </c>
      <c r="AJ46">
        <v>2.7432000000000002E-2</v>
      </c>
      <c r="AK46">
        <v>3.2</v>
      </c>
      <c r="AL46">
        <v>1</v>
      </c>
      <c r="AM46">
        <v>5</v>
      </c>
    </row>
    <row r="47" spans="9:55" x14ac:dyDescent="0.25">
      <c r="AG47">
        <v>3.7776999999999998E-2</v>
      </c>
      <c r="AH47">
        <v>2.8032999999999999E-2</v>
      </c>
      <c r="AI47">
        <v>2.0305E-2</v>
      </c>
      <c r="AJ47">
        <v>2.9776E-2</v>
      </c>
      <c r="AK47">
        <v>6</v>
      </c>
      <c r="AL47">
        <v>1</v>
      </c>
      <c r="AM47">
        <v>5</v>
      </c>
    </row>
    <row r="48" spans="9:55" x14ac:dyDescent="0.25">
      <c r="AG48">
        <v>3.8120000000000001E-2</v>
      </c>
      <c r="AH48">
        <v>3.0533000000000001E-2</v>
      </c>
      <c r="AI48">
        <v>1.8391999999999999E-2</v>
      </c>
      <c r="AJ48">
        <v>2.2263000000000002E-2</v>
      </c>
      <c r="AK48">
        <v>4</v>
      </c>
      <c r="AL48">
        <v>1</v>
      </c>
      <c r="AM48">
        <v>5</v>
      </c>
    </row>
    <row r="49" spans="7:39" x14ac:dyDescent="0.25">
      <c r="AG49">
        <v>4.2097999999999997E-2</v>
      </c>
      <c r="AH49">
        <v>3.3828999999999998E-2</v>
      </c>
      <c r="AI49">
        <v>2.2046E-2</v>
      </c>
      <c r="AJ49">
        <v>2.7257E-2</v>
      </c>
      <c r="AK49">
        <v>12</v>
      </c>
      <c r="AL49">
        <v>1</v>
      </c>
      <c r="AM49">
        <v>5</v>
      </c>
    </row>
    <row r="50" spans="7:39" x14ac:dyDescent="0.25">
      <c r="AG50">
        <v>4.5064E-2</v>
      </c>
      <c r="AH50">
        <v>3.3245999999999998E-2</v>
      </c>
      <c r="AI50">
        <v>2.4534E-2</v>
      </c>
      <c r="AJ50">
        <v>2.9212999999999999E-2</v>
      </c>
      <c r="AK50">
        <v>19.7</v>
      </c>
      <c r="AL50">
        <v>1</v>
      </c>
      <c r="AM50">
        <v>5</v>
      </c>
    </row>
    <row r="51" spans="7:39" x14ac:dyDescent="0.25">
      <c r="AG51">
        <v>2.5731E-2</v>
      </c>
      <c r="AH51">
        <v>2.3411000000000001E-2</v>
      </c>
      <c r="AI51">
        <v>2.0818E-2</v>
      </c>
      <c r="AJ51">
        <v>2.4230999999999999E-2</v>
      </c>
      <c r="AK51">
        <v>3.7</v>
      </c>
      <c r="AL51">
        <v>1</v>
      </c>
      <c r="AM51">
        <v>5</v>
      </c>
    </row>
    <row r="52" spans="7:39" x14ac:dyDescent="0.25">
      <c r="G52" s="1"/>
      <c r="AG52">
        <v>4.0249E-2</v>
      </c>
      <c r="AH52">
        <v>3.5333999999999997E-2</v>
      </c>
      <c r="AI52">
        <v>2.4285000000000001E-2</v>
      </c>
      <c r="AJ52">
        <v>3.3411000000000003E-2</v>
      </c>
      <c r="AK52">
        <v>4</v>
      </c>
      <c r="AL52">
        <v>1</v>
      </c>
      <c r="AM52">
        <v>5</v>
      </c>
    </row>
    <row r="53" spans="7:39" x14ac:dyDescent="0.25">
      <c r="G53" s="1"/>
      <c r="AG53">
        <v>3.7955999999999997E-2</v>
      </c>
      <c r="AH53">
        <v>2.7987999999999999E-2</v>
      </c>
      <c r="AI53">
        <v>1.7898000000000001E-2</v>
      </c>
      <c r="AJ53">
        <v>2.3643999999999998E-2</v>
      </c>
      <c r="AK53">
        <v>11.2</v>
      </c>
      <c r="AL53">
        <v>1</v>
      </c>
      <c r="AM53">
        <v>5</v>
      </c>
    </row>
    <row r="54" spans="7:39" x14ac:dyDescent="0.25">
      <c r="G54" s="1"/>
      <c r="AG54">
        <v>2.0055E-2</v>
      </c>
      <c r="AH54">
        <v>3.3800999999999998E-2</v>
      </c>
      <c r="AI54">
        <v>1.8790000000000001E-2</v>
      </c>
      <c r="AJ54">
        <v>1.6060000000000001E-2</v>
      </c>
      <c r="AK54">
        <v>26.333333</v>
      </c>
      <c r="AL54">
        <v>1</v>
      </c>
      <c r="AM54">
        <v>5</v>
      </c>
    </row>
    <row r="55" spans="7:39" x14ac:dyDescent="0.25">
      <c r="G55" s="1"/>
      <c r="AG55">
        <v>3.6775000000000002E-2</v>
      </c>
      <c r="AH55">
        <v>2.6270000000000002E-2</v>
      </c>
      <c r="AI55">
        <v>1.9479E-2</v>
      </c>
      <c r="AJ55">
        <v>2.4752E-2</v>
      </c>
      <c r="AK55">
        <v>9.0861850000000004</v>
      </c>
      <c r="AL55">
        <v>1</v>
      </c>
      <c r="AM55">
        <v>5</v>
      </c>
    </row>
    <row r="56" spans="7:39" x14ac:dyDescent="0.25">
      <c r="G56" s="1"/>
      <c r="AG56">
        <v>2.3678000000000001E-2</v>
      </c>
      <c r="AH56">
        <v>3.0394000000000001E-2</v>
      </c>
      <c r="AI56">
        <v>2.3376000000000001E-2</v>
      </c>
      <c r="AJ56">
        <v>2.7751000000000001E-2</v>
      </c>
      <c r="AK56">
        <v>10.65</v>
      </c>
      <c r="AL56">
        <v>1</v>
      </c>
      <c r="AM56">
        <v>5</v>
      </c>
    </row>
    <row r="57" spans="7:39" x14ac:dyDescent="0.25">
      <c r="G57" s="1"/>
      <c r="AG57">
        <v>2.5943999999999998E-2</v>
      </c>
      <c r="AH57">
        <v>3.5382999999999998E-2</v>
      </c>
      <c r="AI57">
        <v>2.3983999999999998E-2</v>
      </c>
      <c r="AJ57">
        <v>2.2922999999999999E-2</v>
      </c>
      <c r="AK57">
        <v>30.183333000000001</v>
      </c>
      <c r="AL57">
        <v>1</v>
      </c>
      <c r="AM57">
        <v>5</v>
      </c>
    </row>
    <row r="58" spans="7:39" x14ac:dyDescent="0.25">
      <c r="G58" s="1"/>
      <c r="AG58">
        <v>2.4362999999999999E-2</v>
      </c>
      <c r="AH58">
        <v>2.6853999999999999E-2</v>
      </c>
      <c r="AI58">
        <v>1.8189E-2</v>
      </c>
      <c r="AJ58">
        <v>1.7228E-2</v>
      </c>
      <c r="AK58">
        <v>6.733333</v>
      </c>
      <c r="AL58">
        <v>1</v>
      </c>
      <c r="AM58">
        <v>5</v>
      </c>
    </row>
    <row r="59" spans="7:39" x14ac:dyDescent="0.25">
      <c r="G59" s="1"/>
      <c r="AG59">
        <v>2.7064000000000001E-2</v>
      </c>
      <c r="AH59">
        <v>2.1499000000000001E-2</v>
      </c>
      <c r="AI59">
        <v>1.6115999999999998E-2</v>
      </c>
      <c r="AJ59">
        <v>2.8185999999999999E-2</v>
      </c>
      <c r="AK59">
        <v>4</v>
      </c>
      <c r="AL59">
        <v>0.9</v>
      </c>
      <c r="AM59">
        <v>5</v>
      </c>
    </row>
    <row r="60" spans="7:39" x14ac:dyDescent="0.25">
      <c r="G60" s="1"/>
      <c r="AG60">
        <v>2.9679000000000001E-2</v>
      </c>
      <c r="AH60">
        <v>2.3288E-2</v>
      </c>
      <c r="AI60">
        <v>1.4367E-2</v>
      </c>
      <c r="AJ60">
        <v>2.3295E-2</v>
      </c>
      <c r="AK60">
        <v>2.5</v>
      </c>
      <c r="AL60">
        <v>0.7</v>
      </c>
      <c r="AM60">
        <v>5</v>
      </c>
    </row>
    <row r="61" spans="7:39" x14ac:dyDescent="0.25">
      <c r="G61" s="1"/>
      <c r="AG61">
        <v>3.1144999999999999E-2</v>
      </c>
      <c r="AH61">
        <v>2.3349999999999999E-2</v>
      </c>
      <c r="AI61">
        <v>1.6285000000000001E-2</v>
      </c>
      <c r="AJ61">
        <v>1.7336000000000001E-2</v>
      </c>
      <c r="AK61">
        <v>13.459</v>
      </c>
      <c r="AL61">
        <v>0.62</v>
      </c>
      <c r="AM61">
        <v>5</v>
      </c>
    </row>
    <row r="62" spans="7:39" x14ac:dyDescent="0.25">
      <c r="AM62" s="1"/>
    </row>
    <row r="63" spans="7:39" x14ac:dyDescent="0.25">
      <c r="AM63" s="1"/>
    </row>
    <row r="64" spans="7:39" x14ac:dyDescent="0.25">
      <c r="AM64" s="1"/>
    </row>
    <row r="65" spans="39:39" x14ac:dyDescent="0.25">
      <c r="AM65" s="1"/>
    </row>
    <row r="66" spans="39:39" x14ac:dyDescent="0.25">
      <c r="AM66" s="1"/>
    </row>
    <row r="67" spans="39:39" x14ac:dyDescent="0.25">
      <c r="AM67" s="1"/>
    </row>
    <row r="68" spans="39:39" x14ac:dyDescent="0.25">
      <c r="AM68" s="1"/>
    </row>
    <row r="69" spans="39:39" x14ac:dyDescent="0.25">
      <c r="AM69" s="1"/>
    </row>
    <row r="70" spans="39:39" x14ac:dyDescent="0.25">
      <c r="AM70" s="1"/>
    </row>
    <row r="71" spans="39:39" x14ac:dyDescent="0.25">
      <c r="AM71" s="1"/>
    </row>
    <row r="72" spans="39:39" x14ac:dyDescent="0.25">
      <c r="AM72" s="1"/>
    </row>
    <row r="73" spans="39:39" x14ac:dyDescent="0.25">
      <c r="AM73" s="1"/>
    </row>
    <row r="74" spans="39:39" x14ac:dyDescent="0.25">
      <c r="AM74" s="1"/>
    </row>
    <row r="75" spans="39:39" x14ac:dyDescent="0.25">
      <c r="AM75" s="1"/>
    </row>
    <row r="76" spans="39:39" x14ac:dyDescent="0.25">
      <c r="AM76" s="1"/>
    </row>
    <row r="77" spans="39:39" x14ac:dyDescent="0.25">
      <c r="AM77" s="1"/>
    </row>
    <row r="78" spans="39:39" x14ac:dyDescent="0.25">
      <c r="AM7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78"/>
  <sheetViews>
    <sheetView tabSelected="1" zoomScale="85" zoomScaleNormal="85" workbookViewId="0">
      <selection activeCell="F21" sqref="F21"/>
    </sheetView>
  </sheetViews>
  <sheetFormatPr defaultRowHeight="15" x14ac:dyDescent="0.25"/>
  <sheetData>
    <row r="1" spans="1:67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5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  <c r="O1" t="s">
        <v>5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5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5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  <c r="AM1" t="s">
        <v>5</v>
      </c>
      <c r="AO1" t="s">
        <v>27</v>
      </c>
      <c r="AP1" t="s">
        <v>28</v>
      </c>
      <c r="AQ1" t="s">
        <v>29</v>
      </c>
      <c r="AR1" t="s">
        <v>30</v>
      </c>
      <c r="AS1" t="s">
        <v>31</v>
      </c>
      <c r="AT1" t="s">
        <v>32</v>
      </c>
      <c r="AU1" t="s">
        <v>5</v>
      </c>
      <c r="AW1" t="s">
        <v>27</v>
      </c>
      <c r="AX1" t="s">
        <v>28</v>
      </c>
      <c r="AY1" t="s">
        <v>29</v>
      </c>
      <c r="AZ1" t="s">
        <v>30</v>
      </c>
      <c r="BA1" t="s">
        <v>31</v>
      </c>
      <c r="BB1" t="s">
        <v>32</v>
      </c>
      <c r="BC1" t="s">
        <v>5</v>
      </c>
      <c r="BE1" t="s">
        <v>5</v>
      </c>
      <c r="BF1" t="s">
        <v>11</v>
      </c>
      <c r="BG1" t="s">
        <v>12</v>
      </c>
      <c r="BH1" t="s">
        <v>13</v>
      </c>
      <c r="BI1" t="s">
        <v>14</v>
      </c>
      <c r="BK1" t="s">
        <v>5</v>
      </c>
      <c r="BL1" t="s">
        <v>0</v>
      </c>
      <c r="BM1" t="s">
        <v>1</v>
      </c>
      <c r="BN1" t="s">
        <v>2</v>
      </c>
      <c r="BO1" t="s">
        <v>3</v>
      </c>
    </row>
    <row r="2" spans="1:67" x14ac:dyDescent="0.25">
      <c r="A2">
        <v>3.3089E-2</v>
      </c>
      <c r="B2">
        <v>4.3013999999999997E-2</v>
      </c>
      <c r="C2">
        <v>3.2295999999999998E-2</v>
      </c>
      <c r="D2">
        <v>2.6703000000000001E-2</v>
      </c>
      <c r="E2">
        <v>27.2</v>
      </c>
      <c r="F2">
        <v>78</v>
      </c>
      <c r="G2">
        <v>1</v>
      </c>
      <c r="I2">
        <v>4.3151000000000002E-2</v>
      </c>
      <c r="J2">
        <v>5.0810000000000001E-2</v>
      </c>
      <c r="K2">
        <v>4.1413999999999999E-2</v>
      </c>
      <c r="L2">
        <v>2.0145E-2</v>
      </c>
      <c r="M2">
        <v>3.9</v>
      </c>
      <c r="N2">
        <v>7.5</v>
      </c>
      <c r="O2">
        <v>2</v>
      </c>
      <c r="Q2">
        <v>6.0880999999999998E-2</v>
      </c>
      <c r="R2">
        <v>8.0201999999999996E-2</v>
      </c>
      <c r="S2">
        <v>5.9253E-2</v>
      </c>
      <c r="T2">
        <v>5.969E-2</v>
      </c>
      <c r="U2">
        <v>91.734129999999993</v>
      </c>
      <c r="V2">
        <v>39</v>
      </c>
      <c r="W2">
        <v>3</v>
      </c>
      <c r="Y2">
        <v>4.6642000000000003E-2</v>
      </c>
      <c r="Z2">
        <v>4.1111000000000002E-2</v>
      </c>
      <c r="AA2">
        <v>2.7594E-2</v>
      </c>
      <c r="AB2">
        <v>1.6048E-2</v>
      </c>
      <c r="AC2">
        <v>3.1</v>
      </c>
      <c r="AD2">
        <v>3</v>
      </c>
      <c r="AE2">
        <v>4</v>
      </c>
      <c r="AG2">
        <v>4.8259999999999997E-2</v>
      </c>
      <c r="AH2">
        <v>3.5201000000000003E-2</v>
      </c>
      <c r="AI2">
        <v>2.7608000000000001E-2</v>
      </c>
      <c r="AJ2">
        <v>3.2171999999999999E-2</v>
      </c>
      <c r="AK2">
        <v>2.65361</v>
      </c>
      <c r="AL2">
        <v>5</v>
      </c>
      <c r="AM2">
        <v>5</v>
      </c>
      <c r="AO2">
        <v>4.3208000000000003E-2</v>
      </c>
      <c r="AP2">
        <v>3.2627999999999997E-2</v>
      </c>
      <c r="AQ2">
        <v>2.6669999999999999E-2</v>
      </c>
      <c r="AR2">
        <v>1.9946999999999999E-2</v>
      </c>
      <c r="AS2">
        <v>24.9</v>
      </c>
      <c r="AT2">
        <v>25</v>
      </c>
      <c r="AU2">
        <v>6</v>
      </c>
      <c r="AW2">
        <v>3.5485999999999997E-2</v>
      </c>
      <c r="AX2">
        <v>2.5183000000000001E-2</v>
      </c>
      <c r="AY2">
        <v>1.609E-2</v>
      </c>
      <c r="AZ2">
        <v>1.3369000000000001E-2</v>
      </c>
      <c r="BA2">
        <v>18</v>
      </c>
      <c r="BB2">
        <v>1.6</v>
      </c>
      <c r="BC2">
        <v>7</v>
      </c>
      <c r="BE2" t="s">
        <v>6</v>
      </c>
      <c r="BF2">
        <f>STDEV(A:A)</f>
        <v>8.6111670263417494E-3</v>
      </c>
      <c r="BG2">
        <f>STDEV(B:B)</f>
        <v>8.9300696457405918E-3</v>
      </c>
      <c r="BH2">
        <f>STDEV(C:C)</f>
        <v>9.6336547726072093E-3</v>
      </c>
      <c r="BI2">
        <f>STDEV(D:D)</f>
        <v>3.0172527681098685E-3</v>
      </c>
      <c r="BK2" t="s">
        <v>6</v>
      </c>
      <c r="BL2">
        <f>BF10</f>
        <v>4.1654000000000004E-2</v>
      </c>
      <c r="BM2">
        <f t="shared" ref="BM2:BO2" si="0">BG10</f>
        <v>5.0722900000000001E-2</v>
      </c>
      <c r="BN2">
        <f t="shared" si="0"/>
        <v>4.3196499999999999E-2</v>
      </c>
      <c r="BO2">
        <f t="shared" si="0"/>
        <v>2.6624599999999998E-2</v>
      </c>
    </row>
    <row r="3" spans="1:67" x14ac:dyDescent="0.25">
      <c r="A3">
        <v>5.2793E-2</v>
      </c>
      <c r="B3">
        <v>6.6840999999999998E-2</v>
      </c>
      <c r="C3">
        <v>6.4560999999999993E-2</v>
      </c>
      <c r="D3">
        <v>2.9257999999999999E-2</v>
      </c>
      <c r="E3">
        <v>4.4000000000000004</v>
      </c>
      <c r="F3">
        <v>28</v>
      </c>
      <c r="G3">
        <v>1</v>
      </c>
      <c r="I3">
        <v>3.4631000000000002E-2</v>
      </c>
      <c r="J3">
        <v>4.1190999999999998E-2</v>
      </c>
      <c r="K3">
        <v>3.6249000000000003E-2</v>
      </c>
      <c r="L3">
        <v>4.5123000000000003E-2</v>
      </c>
      <c r="M3">
        <v>80</v>
      </c>
      <c r="N3">
        <v>39</v>
      </c>
      <c r="O3">
        <v>2</v>
      </c>
      <c r="Q3">
        <v>6.7484000000000002E-2</v>
      </c>
      <c r="R3">
        <v>7.4121000000000006E-2</v>
      </c>
      <c r="S3">
        <v>6.8765999999999994E-2</v>
      </c>
      <c r="T3">
        <v>5.738E-2</v>
      </c>
      <c r="U3">
        <v>39</v>
      </c>
      <c r="V3">
        <v>34.5</v>
      </c>
      <c r="W3">
        <v>3</v>
      </c>
      <c r="Y3">
        <v>2.6568000000000001E-2</v>
      </c>
      <c r="Z3">
        <v>2.5087999999999999E-2</v>
      </c>
      <c r="AA3">
        <v>1.5772999999999999E-2</v>
      </c>
      <c r="AB3">
        <v>2.1042999999999999E-2</v>
      </c>
      <c r="AC3">
        <v>0.5</v>
      </c>
      <c r="AD3">
        <v>2.8</v>
      </c>
      <c r="AE3">
        <v>4</v>
      </c>
      <c r="AG3">
        <v>4.9827000000000003E-2</v>
      </c>
      <c r="AH3">
        <v>3.4463000000000001E-2</v>
      </c>
      <c r="AI3">
        <v>2.4677999999999999E-2</v>
      </c>
      <c r="AJ3">
        <v>3.3140999999999997E-2</v>
      </c>
      <c r="AK3">
        <v>1.4</v>
      </c>
      <c r="AL3">
        <v>2</v>
      </c>
      <c r="AM3">
        <v>5</v>
      </c>
      <c r="AO3">
        <v>3.3818000000000001E-2</v>
      </c>
      <c r="AP3">
        <v>2.8250999999999998E-2</v>
      </c>
      <c r="AQ3">
        <v>1.5993E-2</v>
      </c>
      <c r="AR3">
        <v>2.1987E-2</v>
      </c>
      <c r="AS3">
        <v>1.3</v>
      </c>
      <c r="AT3">
        <v>1.18</v>
      </c>
      <c r="AU3">
        <v>6</v>
      </c>
      <c r="AW3">
        <v>3.1144999999999999E-2</v>
      </c>
      <c r="AX3">
        <v>2.3349999999999999E-2</v>
      </c>
      <c r="AY3">
        <v>1.6285000000000001E-2</v>
      </c>
      <c r="AZ3">
        <v>1.7336000000000001E-2</v>
      </c>
      <c r="BA3">
        <v>13.459</v>
      </c>
      <c r="BB3">
        <v>0.62</v>
      </c>
      <c r="BC3">
        <v>7</v>
      </c>
      <c r="BE3" t="s">
        <v>8</v>
      </c>
      <c r="BF3">
        <f>STDEV(I:I)</f>
        <v>5.2292414608955664E-3</v>
      </c>
      <c r="BG3">
        <f>STDEV(J:J)</f>
        <v>7.257527014641686E-3</v>
      </c>
      <c r="BH3">
        <f>STDEV(K:K)</f>
        <v>5.0256580056428964E-3</v>
      </c>
      <c r="BI3">
        <f>STDEV(L:L)</f>
        <v>8.8424519918277114E-3</v>
      </c>
      <c r="BK3" t="s">
        <v>6</v>
      </c>
      <c r="BL3">
        <f>BF18</f>
        <v>3.3042832973658252E-2</v>
      </c>
      <c r="BM3">
        <f t="shared" ref="BM3:BO3" si="1">BG18</f>
        <v>4.179283035425941E-2</v>
      </c>
      <c r="BN3">
        <f t="shared" si="1"/>
        <v>3.3562845227392793E-2</v>
      </c>
      <c r="BO3">
        <f t="shared" si="1"/>
        <v>2.3607347231890129E-2</v>
      </c>
    </row>
    <row r="4" spans="1:67" x14ac:dyDescent="0.25">
      <c r="A4">
        <v>3.2425000000000002E-2</v>
      </c>
      <c r="B4">
        <v>4.2729000000000003E-2</v>
      </c>
      <c r="C4">
        <v>3.1068999999999999E-2</v>
      </c>
      <c r="D4">
        <v>2.2440000000000002E-2</v>
      </c>
      <c r="E4">
        <v>3</v>
      </c>
      <c r="F4">
        <v>12</v>
      </c>
      <c r="G4">
        <v>1</v>
      </c>
      <c r="I4">
        <v>5.4162000000000002E-2</v>
      </c>
      <c r="J4">
        <v>5.9519000000000002E-2</v>
      </c>
      <c r="K4">
        <v>4.1634999999999998E-2</v>
      </c>
      <c r="L4">
        <v>3.8261999999999997E-2</v>
      </c>
      <c r="M4">
        <v>171</v>
      </c>
      <c r="N4">
        <v>35</v>
      </c>
      <c r="O4">
        <v>2</v>
      </c>
      <c r="Q4">
        <v>7.0504999999999998E-2</v>
      </c>
      <c r="R4">
        <v>7.3025999999999994E-2</v>
      </c>
      <c r="S4">
        <v>6.9154999999999994E-2</v>
      </c>
      <c r="T4">
        <v>5.9123000000000002E-2</v>
      </c>
      <c r="U4">
        <v>10.6</v>
      </c>
      <c r="V4">
        <v>15</v>
      </c>
      <c r="W4">
        <v>3</v>
      </c>
      <c r="Y4">
        <v>2.6304000000000001E-2</v>
      </c>
      <c r="Z4">
        <v>2.5012E-2</v>
      </c>
      <c r="AA4">
        <v>1.4683999999999999E-2</v>
      </c>
      <c r="AB4">
        <v>1.3121000000000001E-2</v>
      </c>
      <c r="AC4">
        <v>2.4</v>
      </c>
      <c r="AD4">
        <v>2.5</v>
      </c>
      <c r="AE4">
        <v>4</v>
      </c>
      <c r="AG4">
        <v>3.5922999999999997E-2</v>
      </c>
      <c r="AH4">
        <v>3.6561999999999997E-2</v>
      </c>
      <c r="AI4">
        <v>2.6862E-2</v>
      </c>
      <c r="AJ4">
        <v>2.5420999999999999E-2</v>
      </c>
      <c r="AK4">
        <v>1.1000000000000001</v>
      </c>
      <c r="AL4">
        <v>2</v>
      </c>
      <c r="AM4">
        <v>5</v>
      </c>
      <c r="AO4">
        <v>3.9534E-2</v>
      </c>
      <c r="AP4">
        <v>3.4686000000000002E-2</v>
      </c>
      <c r="AQ4">
        <v>2.7460999999999999E-2</v>
      </c>
      <c r="AR4">
        <v>2.3612999999999999E-2</v>
      </c>
      <c r="AS4">
        <v>46.4</v>
      </c>
      <c r="AT4">
        <v>7</v>
      </c>
      <c r="AU4">
        <v>6</v>
      </c>
      <c r="AW4">
        <v>2.9243999999999999E-2</v>
      </c>
      <c r="AX4">
        <v>1.9439999999999999E-2</v>
      </c>
      <c r="AY4">
        <v>1.3584000000000001E-2</v>
      </c>
      <c r="AZ4">
        <v>9.9240000000000005E-3</v>
      </c>
      <c r="BA4">
        <v>108.5</v>
      </c>
      <c r="BB4">
        <v>7</v>
      </c>
      <c r="BC4">
        <v>7</v>
      </c>
      <c r="BE4" t="s">
        <v>7</v>
      </c>
      <c r="BF4">
        <f>STDEV(Q:Q)</f>
        <v>1.0451395724410837E-2</v>
      </c>
      <c r="BG4">
        <f>STDEV(R:R)</f>
        <v>1.2362147406498623E-2</v>
      </c>
      <c r="BH4">
        <f>STDEV(S:S)</f>
        <v>1.1466477332140726E-2</v>
      </c>
      <c r="BI4">
        <f>STDEV(T:T)</f>
        <v>8.1048978728551213E-3</v>
      </c>
      <c r="BK4" t="s">
        <v>6</v>
      </c>
      <c r="BL4">
        <f>BF26</f>
        <v>1.7222334052683502E-2</v>
      </c>
      <c r="BM4">
        <f t="shared" ref="BM4:BO4" si="2">BG26</f>
        <v>1.7860139291481184E-2</v>
      </c>
      <c r="BN4">
        <f t="shared" si="2"/>
        <v>1.9267309545214412E-2</v>
      </c>
      <c r="BO4">
        <f t="shared" si="2"/>
        <v>6.0345055362197378E-3</v>
      </c>
    </row>
    <row r="5" spans="1:67" x14ac:dyDescent="0.25">
      <c r="A5">
        <v>5.2004000000000002E-2</v>
      </c>
      <c r="B5">
        <v>5.7465000000000002E-2</v>
      </c>
      <c r="C5">
        <v>4.6913000000000003E-2</v>
      </c>
      <c r="D5">
        <v>2.8305E-2</v>
      </c>
      <c r="E5">
        <v>3.7</v>
      </c>
      <c r="F5">
        <v>10</v>
      </c>
      <c r="G5">
        <v>1</v>
      </c>
      <c r="I5">
        <v>4.0654999999999997E-2</v>
      </c>
      <c r="J5">
        <v>5.3505999999999998E-2</v>
      </c>
      <c r="K5">
        <v>4.5568999999999998E-2</v>
      </c>
      <c r="L5">
        <v>3.3152000000000001E-2</v>
      </c>
      <c r="M5">
        <v>69.629675000000006</v>
      </c>
      <c r="N5">
        <v>23.5</v>
      </c>
      <c r="O5">
        <v>2</v>
      </c>
      <c r="Q5">
        <v>6.5599000000000005E-2</v>
      </c>
      <c r="R5">
        <v>7.0053000000000004E-2</v>
      </c>
      <c r="S5">
        <v>5.3560000000000003E-2</v>
      </c>
      <c r="T5">
        <v>7.1498999999999993E-2</v>
      </c>
      <c r="U5">
        <v>82.191000000000003</v>
      </c>
      <c r="V5">
        <v>14</v>
      </c>
      <c r="W5">
        <v>3</v>
      </c>
      <c r="Y5">
        <v>2.0369000000000002E-2</v>
      </c>
      <c r="Z5">
        <v>2.5892999999999999E-2</v>
      </c>
      <c r="AA5">
        <v>1.5119E-2</v>
      </c>
      <c r="AB5">
        <v>1.3539000000000001E-2</v>
      </c>
      <c r="AC5">
        <v>2.4</v>
      </c>
      <c r="AD5">
        <v>2</v>
      </c>
      <c r="AE5">
        <v>4</v>
      </c>
      <c r="AG5">
        <v>2.8232E-2</v>
      </c>
      <c r="AH5">
        <v>2.3316E-2</v>
      </c>
      <c r="AI5">
        <v>1.9196999999999999E-2</v>
      </c>
      <c r="AJ5">
        <v>1.9276000000000001E-2</v>
      </c>
      <c r="AK5">
        <v>7</v>
      </c>
      <c r="AL5">
        <v>6.5545454550000004</v>
      </c>
      <c r="AM5">
        <v>5</v>
      </c>
      <c r="AO5">
        <v>3.125E-2</v>
      </c>
      <c r="AP5">
        <v>2.5932E-2</v>
      </c>
      <c r="AQ5">
        <v>1.9743E-2</v>
      </c>
      <c r="AR5">
        <v>3.3113999999999998E-2</v>
      </c>
      <c r="AS5">
        <v>58.7</v>
      </c>
      <c r="AT5">
        <v>2.6</v>
      </c>
      <c r="AU5">
        <v>6</v>
      </c>
      <c r="AW5">
        <v>2.6182E-2</v>
      </c>
      <c r="AX5">
        <v>2.4022000000000002E-2</v>
      </c>
      <c r="AY5">
        <v>1.5070999999999999E-2</v>
      </c>
      <c r="AZ5">
        <v>1.2341E-2</v>
      </c>
      <c r="BA5">
        <v>18.7</v>
      </c>
      <c r="BB5">
        <v>3.9</v>
      </c>
      <c r="BC5">
        <v>7</v>
      </c>
      <c r="BE5" t="s">
        <v>4</v>
      </c>
      <c r="BF5">
        <f>STDEV(Y:Y)</f>
        <v>6.4549239971919067E-3</v>
      </c>
      <c r="BG5">
        <f>STDEV(Z:Z)</f>
        <v>5.2886475883996914E-3</v>
      </c>
      <c r="BH5">
        <f>STDEV(AA:AA)</f>
        <v>3.6683268951285962E-3</v>
      </c>
      <c r="BI5">
        <f>STDEV(AB:AB)</f>
        <v>5.9491885937335634E-3</v>
      </c>
      <c r="BK5" t="s">
        <v>5</v>
      </c>
      <c r="BL5" t="s">
        <v>0</v>
      </c>
      <c r="BM5" t="s">
        <v>1</v>
      </c>
      <c r="BN5" t="s">
        <v>2</v>
      </c>
      <c r="BO5" t="s">
        <v>3</v>
      </c>
    </row>
    <row r="6" spans="1:67" x14ac:dyDescent="0.25">
      <c r="A6">
        <v>4.1028000000000002E-2</v>
      </c>
      <c r="B6">
        <v>5.0303E-2</v>
      </c>
      <c r="C6">
        <v>4.2742000000000002E-2</v>
      </c>
      <c r="D6">
        <v>2.7584000000000001E-2</v>
      </c>
      <c r="E6">
        <v>5</v>
      </c>
      <c r="F6">
        <v>9</v>
      </c>
      <c r="G6">
        <v>1</v>
      </c>
      <c r="I6">
        <v>4.0955999999999999E-2</v>
      </c>
      <c r="J6">
        <v>5.2666999999999999E-2</v>
      </c>
      <c r="K6">
        <v>3.4672000000000001E-2</v>
      </c>
      <c r="L6">
        <v>2.1406999999999999E-2</v>
      </c>
      <c r="M6">
        <v>49.407155000000003</v>
      </c>
      <c r="N6">
        <v>17.5</v>
      </c>
      <c r="O6">
        <v>2</v>
      </c>
      <c r="Q6">
        <v>6.0255999999999997E-2</v>
      </c>
      <c r="R6">
        <v>5.9114E-2</v>
      </c>
      <c r="S6">
        <v>4.3798999999999998E-2</v>
      </c>
      <c r="T6">
        <v>6.2727000000000005E-2</v>
      </c>
      <c r="U6">
        <v>92.25</v>
      </c>
      <c r="V6">
        <v>13.5</v>
      </c>
      <c r="W6">
        <v>3</v>
      </c>
      <c r="Y6">
        <v>2.3803999999999999E-2</v>
      </c>
      <c r="Z6">
        <v>2.0809000000000001E-2</v>
      </c>
      <c r="AA6">
        <v>1.2674E-2</v>
      </c>
      <c r="AB6">
        <v>2.325E-2</v>
      </c>
      <c r="AC6">
        <v>1.3</v>
      </c>
      <c r="AD6">
        <v>1.3</v>
      </c>
      <c r="AE6">
        <v>4</v>
      </c>
      <c r="AG6">
        <v>3.3223999999999997E-2</v>
      </c>
      <c r="AH6">
        <v>2.7924999999999998E-2</v>
      </c>
      <c r="AI6">
        <v>1.7139000000000001E-2</v>
      </c>
      <c r="AJ6">
        <v>9.7990000000000004E-3</v>
      </c>
      <c r="AK6">
        <v>4.4000000000000004</v>
      </c>
      <c r="AL6">
        <v>4.5750000000000002</v>
      </c>
      <c r="AM6">
        <v>5</v>
      </c>
      <c r="AO6">
        <v>3.5699000000000002E-2</v>
      </c>
      <c r="AP6">
        <v>2.5304E-2</v>
      </c>
      <c r="AQ6">
        <v>1.6988E-2</v>
      </c>
      <c r="AR6">
        <v>2.5662999999999998E-2</v>
      </c>
      <c r="AS6">
        <v>9</v>
      </c>
      <c r="AT6">
        <v>2</v>
      </c>
      <c r="AU6">
        <v>6</v>
      </c>
      <c r="AW6">
        <v>2.0160999999999998E-2</v>
      </c>
      <c r="AX6">
        <v>1.221E-2</v>
      </c>
      <c r="AY6">
        <v>6.2290000000000002E-3</v>
      </c>
      <c r="AZ6">
        <v>1.1335E-2</v>
      </c>
      <c r="BA6">
        <v>16.75</v>
      </c>
      <c r="BB6">
        <v>3.28</v>
      </c>
      <c r="BC6">
        <v>7</v>
      </c>
      <c r="BE6" t="s">
        <v>9</v>
      </c>
      <c r="BF6">
        <f>STDEV(AG:AG)</f>
        <v>7.9729694284405433E-3</v>
      </c>
      <c r="BG6">
        <f>STDEV(AH:AH)</f>
        <v>4.1742321550803851E-3</v>
      </c>
      <c r="BH6">
        <f>STDEV(AI:AI)</f>
        <v>3.1866249142765385E-3</v>
      </c>
      <c r="BI6">
        <f>STDEV(AJ:AJ)</f>
        <v>5.8382062426107859E-3</v>
      </c>
      <c r="BK6" t="s">
        <v>8</v>
      </c>
      <c r="BL6">
        <f>BF11</f>
        <v>4.6057027777777787E-2</v>
      </c>
      <c r="BM6">
        <f t="shared" ref="BM6:BO6" si="3">BG11</f>
        <v>4.6122555555555562E-2</v>
      </c>
      <c r="BN6">
        <f t="shared" si="3"/>
        <v>3.3659805555555554E-2</v>
      </c>
      <c r="BO6">
        <f t="shared" si="3"/>
        <v>3.4074972222222222E-2</v>
      </c>
    </row>
    <row r="7" spans="1:67" x14ac:dyDescent="0.25">
      <c r="A7">
        <v>2.7118E-2</v>
      </c>
      <c r="B7">
        <v>3.7241000000000003E-2</v>
      </c>
      <c r="C7">
        <v>4.1833000000000002E-2</v>
      </c>
      <c r="D7">
        <v>2.9565999999999999E-2</v>
      </c>
      <c r="E7">
        <v>5.7</v>
      </c>
      <c r="F7">
        <v>8</v>
      </c>
      <c r="G7">
        <v>1</v>
      </c>
      <c r="I7">
        <v>4.9593999999999999E-2</v>
      </c>
      <c r="J7">
        <v>6.5232999999999999E-2</v>
      </c>
      <c r="K7">
        <v>4.6977999999999999E-2</v>
      </c>
      <c r="L7">
        <v>4.3968E-2</v>
      </c>
      <c r="M7">
        <v>41</v>
      </c>
      <c r="N7">
        <v>15.5</v>
      </c>
      <c r="O7">
        <v>2</v>
      </c>
      <c r="Q7">
        <v>4.709E-2</v>
      </c>
      <c r="R7">
        <v>4.8405999999999998E-2</v>
      </c>
      <c r="S7">
        <v>4.4366999999999997E-2</v>
      </c>
      <c r="T7">
        <v>5.6964000000000001E-2</v>
      </c>
      <c r="U7">
        <v>20</v>
      </c>
      <c r="V7">
        <v>12.5</v>
      </c>
      <c r="W7">
        <v>3</v>
      </c>
      <c r="Y7">
        <v>2.0421999999999999E-2</v>
      </c>
      <c r="Z7">
        <v>2.3639E-2</v>
      </c>
      <c r="AA7">
        <v>1.5677E-2</v>
      </c>
      <c r="AB7">
        <v>1.8800000000000001E-2</v>
      </c>
      <c r="AC7">
        <v>1.4</v>
      </c>
      <c r="AD7">
        <v>1</v>
      </c>
      <c r="AE7">
        <v>4</v>
      </c>
      <c r="AG7">
        <v>2.6162000000000001E-2</v>
      </c>
      <c r="AH7">
        <v>2.4829E-2</v>
      </c>
      <c r="AI7">
        <v>1.9961E-2</v>
      </c>
      <c r="AJ7">
        <v>2.0854999999999999E-2</v>
      </c>
      <c r="AK7">
        <v>1.3</v>
      </c>
      <c r="AL7">
        <v>2</v>
      </c>
      <c r="AM7">
        <v>5</v>
      </c>
      <c r="AO7">
        <v>3.5137000000000002E-2</v>
      </c>
      <c r="AP7">
        <v>3.5830000000000001E-2</v>
      </c>
      <c r="AQ7">
        <v>2.8247999999999999E-2</v>
      </c>
      <c r="AR7">
        <v>2.6012E-2</v>
      </c>
      <c r="AS7">
        <v>7.6</v>
      </c>
      <c r="AT7">
        <v>2</v>
      </c>
      <c r="AU7">
        <v>6</v>
      </c>
      <c r="AW7">
        <v>2.6411E-2</v>
      </c>
      <c r="AX7">
        <v>1.6957E-2</v>
      </c>
      <c r="AY7">
        <v>1.2851E-2</v>
      </c>
      <c r="AZ7">
        <v>1.3929E-2</v>
      </c>
      <c r="BA7">
        <v>12.75</v>
      </c>
      <c r="BB7">
        <v>3.0150000000000001</v>
      </c>
      <c r="BC7">
        <v>7</v>
      </c>
      <c r="BE7" t="s">
        <v>10</v>
      </c>
      <c r="BF7">
        <f>STDEV(AO:AO)</f>
        <v>3.5692014988203294E-3</v>
      </c>
      <c r="BG7">
        <f>STDEV(AP:AP)</f>
        <v>3.4018793472972045E-3</v>
      </c>
      <c r="BH7">
        <f>STDEV(AQ:AQ)</f>
        <v>4.3431920235255973E-3</v>
      </c>
      <c r="BI7">
        <f>STDEV(AR:AR)</f>
        <v>6.8177472441694432E-3</v>
      </c>
      <c r="BK7" t="s">
        <v>8</v>
      </c>
      <c r="BL7">
        <f>BF19</f>
        <v>4.082778631688222E-2</v>
      </c>
      <c r="BM7">
        <f t="shared" ref="BM7:BO7" si="4">BG19</f>
        <v>3.8865028540913879E-2</v>
      </c>
      <c r="BN7">
        <f t="shared" si="4"/>
        <v>2.8634147549912656E-2</v>
      </c>
      <c r="BO7">
        <f t="shared" si="4"/>
        <v>2.523252023039451E-2</v>
      </c>
    </row>
    <row r="8" spans="1:67" x14ac:dyDescent="0.25">
      <c r="A8">
        <v>4.0663999999999999E-2</v>
      </c>
      <c r="B8">
        <v>4.5867999999999999E-2</v>
      </c>
      <c r="C8">
        <v>3.9729E-2</v>
      </c>
      <c r="D8">
        <v>3.1021E-2</v>
      </c>
      <c r="E8">
        <v>4</v>
      </c>
      <c r="F8">
        <v>5</v>
      </c>
      <c r="G8">
        <v>1</v>
      </c>
      <c r="I8">
        <v>4.8240999999999999E-2</v>
      </c>
      <c r="J8">
        <v>4.4151000000000003E-2</v>
      </c>
      <c r="K8">
        <v>3.0352000000000001E-2</v>
      </c>
      <c r="L8">
        <v>3.6513999999999998E-2</v>
      </c>
      <c r="M8">
        <v>87.6</v>
      </c>
      <c r="N8">
        <v>12.5</v>
      </c>
      <c r="O8">
        <v>2</v>
      </c>
      <c r="Q8">
        <v>6.6868999999999998E-2</v>
      </c>
      <c r="R8">
        <v>5.4897000000000001E-2</v>
      </c>
      <c r="S8">
        <v>4.5559000000000002E-2</v>
      </c>
      <c r="T8">
        <v>5.6252999999999997E-2</v>
      </c>
      <c r="U8">
        <v>37.25855</v>
      </c>
      <c r="V8">
        <v>10</v>
      </c>
      <c r="W8">
        <v>3</v>
      </c>
      <c r="Y8">
        <v>2.8704E-2</v>
      </c>
      <c r="Z8">
        <v>2.1205999999999999E-2</v>
      </c>
      <c r="AA8">
        <v>1.3816E-2</v>
      </c>
      <c r="AB8">
        <v>2.7910000000000001E-2</v>
      </c>
      <c r="AC8">
        <v>0.6</v>
      </c>
      <c r="AD8">
        <v>0.5</v>
      </c>
      <c r="AE8">
        <v>4</v>
      </c>
      <c r="AG8">
        <v>2.2577E-2</v>
      </c>
      <c r="AH8">
        <v>2.7805E-2</v>
      </c>
      <c r="AI8">
        <v>1.7312000000000001E-2</v>
      </c>
      <c r="AJ8">
        <v>2.1392999999999999E-2</v>
      </c>
      <c r="AK8">
        <v>1.2</v>
      </c>
      <c r="AL8">
        <v>1</v>
      </c>
      <c r="AM8">
        <v>5</v>
      </c>
      <c r="AO8">
        <v>4.0113999999999997E-2</v>
      </c>
      <c r="AP8">
        <v>2.7404000000000001E-2</v>
      </c>
      <c r="AQ8">
        <v>2.1044E-2</v>
      </c>
      <c r="AR8">
        <v>1.4089000000000001E-2</v>
      </c>
      <c r="AS8">
        <v>31.416667</v>
      </c>
      <c r="AT8">
        <v>12</v>
      </c>
      <c r="AU8">
        <v>6</v>
      </c>
      <c r="AW8">
        <v>2.8749E-2</v>
      </c>
      <c r="AX8">
        <v>1.9643000000000001E-2</v>
      </c>
      <c r="AY8">
        <v>1.4203E-2</v>
      </c>
      <c r="AZ8">
        <v>1.4779E-2</v>
      </c>
      <c r="BA8">
        <v>4.5</v>
      </c>
      <c r="BB8">
        <v>2.2000000000000002</v>
      </c>
      <c r="BC8">
        <v>7</v>
      </c>
      <c r="BE8" t="s">
        <v>33</v>
      </c>
      <c r="BF8">
        <f>STDEV(AW:AW)</f>
        <v>6.2916214114366736E-3</v>
      </c>
      <c r="BG8">
        <f t="shared" ref="BG8:BI8" si="5">STDEV(AX:AX)</f>
        <v>4.1715932544176609E-3</v>
      </c>
      <c r="BH8">
        <f t="shared" si="5"/>
        <v>3.0617847003237123E-3</v>
      </c>
      <c r="BI8">
        <f t="shared" si="5"/>
        <v>4.186195655745413E-3</v>
      </c>
      <c r="BK8" t="s">
        <v>8</v>
      </c>
      <c r="BL8">
        <f>BF27</f>
        <v>1.0458482921791135E-2</v>
      </c>
      <c r="BM8">
        <f t="shared" ref="BM8:BO8" si="6">BG27</f>
        <v>1.4515054029283367E-2</v>
      </c>
      <c r="BN8">
        <f t="shared" si="6"/>
        <v>1.0051316011285796E-2</v>
      </c>
      <c r="BO8">
        <f t="shared" si="6"/>
        <v>1.7684903983655423E-2</v>
      </c>
    </row>
    <row r="9" spans="1:67" x14ac:dyDescent="0.25">
      <c r="A9">
        <v>4.5504999999999997E-2</v>
      </c>
      <c r="B9">
        <v>5.4979E-2</v>
      </c>
      <c r="C9">
        <v>4.3900000000000002E-2</v>
      </c>
      <c r="D9">
        <v>2.3668000000000002E-2</v>
      </c>
      <c r="E9">
        <v>4.4000000000000004</v>
      </c>
      <c r="F9">
        <v>5</v>
      </c>
      <c r="G9">
        <v>1</v>
      </c>
      <c r="I9">
        <v>5.0909999999999997E-2</v>
      </c>
      <c r="J9">
        <v>4.1702000000000003E-2</v>
      </c>
      <c r="K9">
        <v>3.1904000000000002E-2</v>
      </c>
      <c r="L9">
        <v>3.0367999999999999E-2</v>
      </c>
      <c r="M9">
        <v>49.789290000000001</v>
      </c>
      <c r="N9">
        <v>10</v>
      </c>
      <c r="O9">
        <v>2</v>
      </c>
      <c r="Q9">
        <v>6.6089999999999996E-2</v>
      </c>
      <c r="R9">
        <v>6.5884999999999999E-2</v>
      </c>
      <c r="S9">
        <v>4.7778000000000001E-2</v>
      </c>
      <c r="T9">
        <v>5.8817000000000001E-2</v>
      </c>
      <c r="U9">
        <v>57.3</v>
      </c>
      <c r="V9">
        <v>9</v>
      </c>
      <c r="W9">
        <v>3</v>
      </c>
      <c r="Y9">
        <v>2.4580000000000001E-2</v>
      </c>
      <c r="Z9">
        <v>1.9199999999999998E-2</v>
      </c>
      <c r="AA9">
        <v>1.2600999999999999E-2</v>
      </c>
      <c r="AB9">
        <v>2.5402999999999998E-2</v>
      </c>
      <c r="AC9">
        <v>0.6</v>
      </c>
      <c r="AD9">
        <v>0.5</v>
      </c>
      <c r="AE9">
        <v>4</v>
      </c>
      <c r="AG9">
        <v>2.9798999999999999E-2</v>
      </c>
      <c r="AH9">
        <v>2.5465999999999999E-2</v>
      </c>
      <c r="AI9">
        <v>1.8134000000000001E-2</v>
      </c>
      <c r="AJ9">
        <v>1.5424999999999999E-2</v>
      </c>
      <c r="AK9">
        <v>95.811149999999998</v>
      </c>
      <c r="AL9">
        <v>15</v>
      </c>
      <c r="AM9">
        <v>5</v>
      </c>
      <c r="AO9">
        <v>3.2364999999999998E-2</v>
      </c>
      <c r="AP9">
        <v>3.1005999999999999E-2</v>
      </c>
      <c r="AQ9">
        <v>2.2790999999999999E-2</v>
      </c>
      <c r="AR9">
        <v>9.1839999999999995E-3</v>
      </c>
      <c r="AS9">
        <v>28.61224</v>
      </c>
      <c r="AT9">
        <v>7</v>
      </c>
      <c r="AU9">
        <v>6</v>
      </c>
      <c r="AW9">
        <v>3.0179000000000001E-2</v>
      </c>
      <c r="AX9">
        <v>1.8745000000000001E-2</v>
      </c>
      <c r="AY9">
        <v>1.1677E-2</v>
      </c>
      <c r="AZ9">
        <v>1.3977E-2</v>
      </c>
      <c r="BA9">
        <v>4.8</v>
      </c>
      <c r="BB9">
        <v>2</v>
      </c>
      <c r="BC9">
        <v>7</v>
      </c>
      <c r="BF9" t="s">
        <v>15</v>
      </c>
      <c r="BG9" t="s">
        <v>16</v>
      </c>
      <c r="BH9" t="s">
        <v>17</v>
      </c>
      <c r="BI9" t="s">
        <v>18</v>
      </c>
      <c r="BK9" t="s">
        <v>5</v>
      </c>
      <c r="BL9" t="s">
        <v>0</v>
      </c>
      <c r="BM9" t="s">
        <v>1</v>
      </c>
      <c r="BN9" t="s">
        <v>2</v>
      </c>
      <c r="BO9" t="s">
        <v>3</v>
      </c>
    </row>
    <row r="10" spans="1:67" x14ac:dyDescent="0.25">
      <c r="A10">
        <v>4.3396999999999998E-2</v>
      </c>
      <c r="B10">
        <v>5.0004E-2</v>
      </c>
      <c r="C10">
        <v>3.8084E-2</v>
      </c>
      <c r="D10">
        <v>2.4752E-2</v>
      </c>
      <c r="E10">
        <v>27.7</v>
      </c>
      <c r="F10">
        <v>8</v>
      </c>
      <c r="G10">
        <v>1</v>
      </c>
      <c r="I10">
        <v>4.8330999999999999E-2</v>
      </c>
      <c r="J10">
        <v>4.2104999999999997E-2</v>
      </c>
      <c r="K10">
        <v>3.1172999999999999E-2</v>
      </c>
      <c r="L10">
        <v>2.7913E-2</v>
      </c>
      <c r="M10">
        <v>80.288499999999999</v>
      </c>
      <c r="N10">
        <v>10</v>
      </c>
      <c r="O10">
        <v>2</v>
      </c>
      <c r="Q10">
        <v>6.3101000000000004E-2</v>
      </c>
      <c r="R10">
        <v>5.6429E-2</v>
      </c>
      <c r="S10">
        <v>4.3214000000000002E-2</v>
      </c>
      <c r="T10">
        <v>5.7633999999999998E-2</v>
      </c>
      <c r="U10">
        <v>32.9</v>
      </c>
      <c r="V10">
        <v>5</v>
      </c>
      <c r="W10">
        <v>3</v>
      </c>
      <c r="Y10">
        <v>2.8563999999999999E-2</v>
      </c>
      <c r="Z10">
        <v>2.3805E-2</v>
      </c>
      <c r="AA10">
        <v>1.8301999999999999E-2</v>
      </c>
      <c r="AB10">
        <v>3.1725000000000003E-2</v>
      </c>
      <c r="AC10">
        <v>0.7</v>
      </c>
      <c r="AD10">
        <v>0.5</v>
      </c>
      <c r="AE10">
        <v>4</v>
      </c>
      <c r="AG10">
        <v>3.5748000000000002E-2</v>
      </c>
      <c r="AH10">
        <v>2.8249E-2</v>
      </c>
      <c r="AI10">
        <v>1.8422000000000001E-2</v>
      </c>
      <c r="AJ10">
        <v>1.5585999999999999E-2</v>
      </c>
      <c r="AK10">
        <v>200</v>
      </c>
      <c r="AL10">
        <v>10</v>
      </c>
      <c r="AM10">
        <v>5</v>
      </c>
      <c r="AO10">
        <v>3.3764000000000002E-2</v>
      </c>
      <c r="AP10">
        <v>3.209E-2</v>
      </c>
      <c r="AQ10">
        <v>2.5843000000000001E-2</v>
      </c>
      <c r="AR10">
        <v>1.7781000000000002E-2</v>
      </c>
      <c r="AS10">
        <v>11.016667</v>
      </c>
      <c r="AT10">
        <v>6.5545454550000004</v>
      </c>
      <c r="AU10">
        <v>6</v>
      </c>
      <c r="AW10">
        <v>2.5777000000000001E-2</v>
      </c>
      <c r="AX10">
        <v>1.4826000000000001E-2</v>
      </c>
      <c r="AY10">
        <v>1.1062000000000001E-2</v>
      </c>
      <c r="AZ10">
        <v>1.2821000000000001E-2</v>
      </c>
      <c r="BA10">
        <v>12.7</v>
      </c>
      <c r="BB10">
        <v>2</v>
      </c>
      <c r="BC10">
        <v>7</v>
      </c>
      <c r="BE10" t="s">
        <v>6</v>
      </c>
      <c r="BF10">
        <f>AVERAGE(A:A)</f>
        <v>4.1654000000000004E-2</v>
      </c>
      <c r="BG10">
        <f>AVERAGE(B:B)</f>
        <v>5.0722900000000001E-2</v>
      </c>
      <c r="BH10">
        <f>AVERAGE(C:C)</f>
        <v>4.3196499999999999E-2</v>
      </c>
      <c r="BI10">
        <f>AVERAGE(D:D)</f>
        <v>2.6624599999999998E-2</v>
      </c>
      <c r="BK10" t="s">
        <v>7</v>
      </c>
      <c r="BL10">
        <f>BF12</f>
        <v>6.5035000000000009E-2</v>
      </c>
      <c r="BM10">
        <f t="shared" ref="BM10:BO10" si="7">BG12</f>
        <v>6.3628166666666652E-2</v>
      </c>
      <c r="BN10">
        <f t="shared" si="7"/>
        <v>5.2222055555555549E-2</v>
      </c>
      <c r="BO10">
        <f t="shared" si="7"/>
        <v>6.5012333333333339E-2</v>
      </c>
    </row>
    <row r="11" spans="1:67" x14ac:dyDescent="0.25">
      <c r="A11">
        <v>4.8516999999999998E-2</v>
      </c>
      <c r="B11">
        <v>5.8784999999999997E-2</v>
      </c>
      <c r="C11">
        <v>5.0838000000000001E-2</v>
      </c>
      <c r="D11">
        <v>2.2949000000000001E-2</v>
      </c>
      <c r="E11">
        <v>15.4</v>
      </c>
      <c r="F11">
        <v>14</v>
      </c>
      <c r="G11">
        <v>1</v>
      </c>
      <c r="I11">
        <v>5.1922000000000003E-2</v>
      </c>
      <c r="J11">
        <v>6.3795000000000004E-2</v>
      </c>
      <c r="K11">
        <v>4.3244999999999999E-2</v>
      </c>
      <c r="L11">
        <v>3.5088000000000001E-2</v>
      </c>
      <c r="M11">
        <v>38.700000000000003</v>
      </c>
      <c r="N11">
        <v>10</v>
      </c>
      <c r="O11">
        <v>2</v>
      </c>
      <c r="Q11">
        <v>6.6028000000000003E-2</v>
      </c>
      <c r="R11">
        <v>6.1265E-2</v>
      </c>
      <c r="S11">
        <v>4.6632E-2</v>
      </c>
      <c r="T11">
        <v>5.9471000000000003E-2</v>
      </c>
      <c r="U11">
        <v>8.3800000000000008</v>
      </c>
      <c r="V11">
        <v>5</v>
      </c>
      <c r="W11">
        <v>3</v>
      </c>
      <c r="Y11">
        <v>2.7917000000000001E-2</v>
      </c>
      <c r="Z11">
        <v>2.0320000000000001E-2</v>
      </c>
      <c r="AA11">
        <v>1.4111E-2</v>
      </c>
      <c r="AB11">
        <v>3.0287000000000001E-2</v>
      </c>
      <c r="AC11">
        <v>0.7</v>
      </c>
      <c r="AD11">
        <v>0.42</v>
      </c>
      <c r="AE11">
        <v>4</v>
      </c>
      <c r="AG11">
        <v>4.4970999999999997E-2</v>
      </c>
      <c r="AH11">
        <v>3.3029999999999997E-2</v>
      </c>
      <c r="AI11">
        <v>2.5853999999999999E-2</v>
      </c>
      <c r="AJ11">
        <v>2.7654000000000001E-2</v>
      </c>
      <c r="AK11">
        <v>32.092449999999999</v>
      </c>
      <c r="AL11">
        <v>5</v>
      </c>
      <c r="AM11">
        <v>5</v>
      </c>
      <c r="AO11">
        <v>3.4318000000000001E-2</v>
      </c>
      <c r="AP11">
        <v>3.006E-2</v>
      </c>
      <c r="AQ11">
        <v>2.2169999999999999E-2</v>
      </c>
      <c r="AR11">
        <v>3.4558999999999999E-2</v>
      </c>
      <c r="AS11">
        <v>3.6</v>
      </c>
      <c r="AT11">
        <v>1.9</v>
      </c>
      <c r="AU11">
        <v>6</v>
      </c>
      <c r="AW11">
        <v>2.598E-2</v>
      </c>
      <c r="AX11">
        <v>1.7034000000000001E-2</v>
      </c>
      <c r="AY11">
        <v>9.4599999999999997E-3</v>
      </c>
      <c r="AZ11">
        <v>1.3638000000000001E-2</v>
      </c>
      <c r="BA11">
        <v>6</v>
      </c>
      <c r="BB11">
        <v>2</v>
      </c>
      <c r="BC11">
        <v>7</v>
      </c>
      <c r="BE11" t="s">
        <v>8</v>
      </c>
      <c r="BF11">
        <f>AVERAGE(I:I)</f>
        <v>4.6057027777777787E-2</v>
      </c>
      <c r="BG11">
        <f>AVERAGE(J:J)</f>
        <v>4.6122555555555562E-2</v>
      </c>
      <c r="BH11">
        <f>AVERAGE(K:K)</f>
        <v>3.3659805555555554E-2</v>
      </c>
      <c r="BI11">
        <f>AVERAGE(L:L)</f>
        <v>3.4074972222222222E-2</v>
      </c>
      <c r="BK11" t="s">
        <v>7</v>
      </c>
      <c r="BL11">
        <f>BF20</f>
        <v>5.458360427558917E-2</v>
      </c>
      <c r="BM11">
        <f t="shared" ref="BM11:BO11" si="8">BG20</f>
        <v>5.1266019260168029E-2</v>
      </c>
      <c r="BN11">
        <f t="shared" si="8"/>
        <v>4.0755578223414822E-2</v>
      </c>
      <c r="BO11">
        <f t="shared" si="8"/>
        <v>5.6907435460478217E-2</v>
      </c>
    </row>
    <row r="12" spans="1:67" x14ac:dyDescent="0.25">
      <c r="I12">
        <v>3.8025999999999997E-2</v>
      </c>
      <c r="J12">
        <v>4.5529E-2</v>
      </c>
      <c r="K12">
        <v>3.2969999999999999E-2</v>
      </c>
      <c r="L12">
        <v>2.7279000000000001E-2</v>
      </c>
      <c r="M12">
        <v>27.7</v>
      </c>
      <c r="N12">
        <v>10</v>
      </c>
      <c r="O12">
        <v>2</v>
      </c>
      <c r="Q12">
        <v>6.4366000000000007E-2</v>
      </c>
      <c r="R12">
        <v>5.7001999999999997E-2</v>
      </c>
      <c r="S12">
        <v>4.9042000000000002E-2</v>
      </c>
      <c r="T12">
        <v>7.1041999999999994E-2</v>
      </c>
      <c r="U12">
        <v>37</v>
      </c>
      <c r="V12">
        <v>4</v>
      </c>
      <c r="W12">
        <v>3</v>
      </c>
      <c r="Y12">
        <v>2.7064000000000001E-2</v>
      </c>
      <c r="Z12">
        <v>2.1499000000000001E-2</v>
      </c>
      <c r="AA12">
        <v>1.6115999999999998E-2</v>
      </c>
      <c r="AB12">
        <v>2.8185999999999999E-2</v>
      </c>
      <c r="AC12">
        <v>4</v>
      </c>
      <c r="AD12">
        <v>0.9</v>
      </c>
      <c r="AE12">
        <v>4</v>
      </c>
      <c r="AG12">
        <v>4.1869000000000003E-2</v>
      </c>
      <c r="AH12">
        <v>3.7211000000000001E-2</v>
      </c>
      <c r="AI12">
        <v>2.6120000000000001E-2</v>
      </c>
      <c r="AJ12">
        <v>2.2370999999999999E-2</v>
      </c>
      <c r="AK12">
        <v>37</v>
      </c>
      <c r="AL12">
        <v>5</v>
      </c>
      <c r="AM12">
        <v>5</v>
      </c>
      <c r="AO12">
        <v>3.7028999999999999E-2</v>
      </c>
      <c r="AP12">
        <v>2.8601999999999999E-2</v>
      </c>
      <c r="AQ12">
        <v>1.745E-2</v>
      </c>
      <c r="AR12">
        <v>2.1092E-2</v>
      </c>
      <c r="AS12">
        <v>2.6</v>
      </c>
      <c r="AT12">
        <v>1</v>
      </c>
      <c r="AU12">
        <v>6</v>
      </c>
      <c r="AW12">
        <v>1.9310000000000001E-2</v>
      </c>
      <c r="AX12">
        <v>9.7630000000000008E-3</v>
      </c>
      <c r="AY12">
        <v>6.3509999999999999E-3</v>
      </c>
      <c r="AZ12">
        <v>1.3054E-2</v>
      </c>
      <c r="BA12">
        <v>3.6</v>
      </c>
      <c r="BB12">
        <v>1.35</v>
      </c>
      <c r="BC12">
        <v>7</v>
      </c>
      <c r="BE12" t="s">
        <v>7</v>
      </c>
      <c r="BF12">
        <f>AVERAGE(Q:Q)</f>
        <v>6.5035000000000009E-2</v>
      </c>
      <c r="BG12">
        <f>AVERAGE(R:R)</f>
        <v>6.3628166666666652E-2</v>
      </c>
      <c r="BH12">
        <f>AVERAGE(S:S)</f>
        <v>5.2222055555555549E-2</v>
      </c>
      <c r="BI12">
        <f>AVERAGE(T:T)</f>
        <v>6.5012333333333339E-2</v>
      </c>
      <c r="BK12" t="s">
        <v>7</v>
      </c>
      <c r="BL12">
        <f>BF28</f>
        <v>2.0902791448821678E-2</v>
      </c>
      <c r="BM12">
        <f t="shared" ref="BM12:BO12" si="9">BG28</f>
        <v>2.4724294812997254E-2</v>
      </c>
      <c r="BN12">
        <f t="shared" si="9"/>
        <v>2.2932954664281448E-2</v>
      </c>
      <c r="BO12">
        <f t="shared" si="9"/>
        <v>1.6209795745710243E-2</v>
      </c>
    </row>
    <row r="13" spans="1:67" x14ac:dyDescent="0.25">
      <c r="I13">
        <v>3.9155000000000002E-2</v>
      </c>
      <c r="J13">
        <v>4.5918E-2</v>
      </c>
      <c r="K13">
        <v>2.9182E-2</v>
      </c>
      <c r="L13">
        <v>2.6592000000000001E-2</v>
      </c>
      <c r="M13">
        <v>73.5</v>
      </c>
      <c r="N13">
        <v>9</v>
      </c>
      <c r="O13">
        <v>2</v>
      </c>
      <c r="Q13">
        <v>8.1876000000000004E-2</v>
      </c>
      <c r="R13">
        <v>8.3181000000000005E-2</v>
      </c>
      <c r="S13">
        <v>7.2162000000000004E-2</v>
      </c>
      <c r="T13">
        <v>6.1689000000000001E-2</v>
      </c>
      <c r="U13">
        <v>1.5</v>
      </c>
      <c r="V13">
        <v>3</v>
      </c>
      <c r="W13">
        <v>3</v>
      </c>
      <c r="Y13">
        <v>2.9679000000000001E-2</v>
      </c>
      <c r="Z13">
        <v>2.3288E-2</v>
      </c>
      <c r="AA13">
        <v>1.4367E-2</v>
      </c>
      <c r="AB13">
        <v>2.3295E-2</v>
      </c>
      <c r="AC13">
        <v>2.5</v>
      </c>
      <c r="AD13">
        <v>0.7</v>
      </c>
      <c r="AE13">
        <v>4</v>
      </c>
      <c r="AG13">
        <v>3.3265999999999997E-2</v>
      </c>
      <c r="AH13">
        <v>2.6532E-2</v>
      </c>
      <c r="AI13">
        <v>2.0625999999999999E-2</v>
      </c>
      <c r="AJ13">
        <v>1.9271E-2</v>
      </c>
      <c r="AK13">
        <v>18</v>
      </c>
      <c r="AL13">
        <v>4.690909091</v>
      </c>
      <c r="AM13">
        <v>5</v>
      </c>
      <c r="AO13">
        <v>3.7281000000000002E-2</v>
      </c>
      <c r="AP13">
        <v>2.9465000000000002E-2</v>
      </c>
      <c r="AQ13">
        <v>1.7444999999999999E-2</v>
      </c>
      <c r="AR13">
        <v>2.0334999999999999E-2</v>
      </c>
      <c r="AS13">
        <v>2.5</v>
      </c>
      <c r="AT13">
        <v>1</v>
      </c>
      <c r="AU13">
        <v>6</v>
      </c>
      <c r="AW13">
        <v>2.7082999999999999E-2</v>
      </c>
      <c r="AX13">
        <v>1.6230999999999999E-2</v>
      </c>
      <c r="AY13">
        <v>1.0617E-2</v>
      </c>
      <c r="AZ13">
        <v>1.0015E-2</v>
      </c>
      <c r="BA13">
        <v>2.9088799999999999</v>
      </c>
      <c r="BB13">
        <v>1</v>
      </c>
      <c r="BC13">
        <v>7</v>
      </c>
      <c r="BE13" t="s">
        <v>4</v>
      </c>
      <c r="BF13">
        <f>AVERAGE(Y:Y)</f>
        <v>2.6875333333333331E-2</v>
      </c>
      <c r="BG13">
        <f>AVERAGE(Z:Z)</f>
        <v>2.3643199999999996E-2</v>
      </c>
      <c r="BH13">
        <f>AVERAGE(AA:AA)</f>
        <v>1.5533733333333332E-2</v>
      </c>
      <c r="BI13">
        <f>AVERAGE(AB:AB)</f>
        <v>2.3134933333333333E-2</v>
      </c>
      <c r="BK13" t="s">
        <v>5</v>
      </c>
      <c r="BL13" t="s">
        <v>0</v>
      </c>
      <c r="BM13" t="s">
        <v>1</v>
      </c>
      <c r="BN13" t="s">
        <v>2</v>
      </c>
      <c r="BO13" t="s">
        <v>3</v>
      </c>
    </row>
    <row r="14" spans="1:67" x14ac:dyDescent="0.25">
      <c r="I14">
        <v>4.9599999999999998E-2</v>
      </c>
      <c r="J14">
        <v>4.2181000000000003E-2</v>
      </c>
      <c r="K14">
        <v>3.1842000000000002E-2</v>
      </c>
      <c r="L14">
        <v>3.0979E-2</v>
      </c>
      <c r="M14">
        <v>46.26773</v>
      </c>
      <c r="N14">
        <v>9</v>
      </c>
      <c r="O14">
        <v>2</v>
      </c>
      <c r="Q14">
        <v>9.0801999999999994E-2</v>
      </c>
      <c r="R14">
        <v>8.8399000000000005E-2</v>
      </c>
      <c r="S14">
        <v>7.4454999999999993E-2</v>
      </c>
      <c r="T14">
        <v>8.2054000000000002E-2</v>
      </c>
      <c r="U14">
        <v>16</v>
      </c>
      <c r="V14">
        <v>3</v>
      </c>
      <c r="W14">
        <v>3</v>
      </c>
      <c r="Y14">
        <v>2.6020000000000001E-2</v>
      </c>
      <c r="Z14">
        <v>2.2586999999999999E-2</v>
      </c>
      <c r="AA14">
        <v>1.5419E-2</v>
      </c>
      <c r="AB14">
        <v>2.6209E-2</v>
      </c>
      <c r="AC14">
        <v>3.1</v>
      </c>
      <c r="AD14">
        <v>1.3</v>
      </c>
      <c r="AE14">
        <v>4</v>
      </c>
      <c r="AG14">
        <v>3.857E-2</v>
      </c>
      <c r="AH14">
        <v>3.0786999999999998E-2</v>
      </c>
      <c r="AI14">
        <v>2.5711999999999999E-2</v>
      </c>
      <c r="AJ14">
        <v>3.0547000000000001E-2</v>
      </c>
      <c r="AK14">
        <v>16</v>
      </c>
      <c r="AL14">
        <v>4.690909091</v>
      </c>
      <c r="AM14">
        <v>5</v>
      </c>
      <c r="AO14">
        <v>3.6854999999999999E-2</v>
      </c>
      <c r="AP14">
        <v>2.8413000000000001E-2</v>
      </c>
      <c r="AQ14">
        <v>1.7458999999999999E-2</v>
      </c>
      <c r="AR14">
        <v>2.5208000000000001E-2</v>
      </c>
      <c r="AS14">
        <v>2.9</v>
      </c>
      <c r="AT14">
        <v>1</v>
      </c>
      <c r="AU14">
        <v>6</v>
      </c>
      <c r="AW14">
        <v>3.4445999999999997E-2</v>
      </c>
      <c r="AX14">
        <v>2.2342999999999998E-2</v>
      </c>
      <c r="AY14">
        <v>1.5685000000000001E-2</v>
      </c>
      <c r="AZ14">
        <v>1.6827999999999999E-2</v>
      </c>
      <c r="BA14">
        <v>3.1755499999999999</v>
      </c>
      <c r="BB14">
        <v>1</v>
      </c>
      <c r="BC14">
        <v>7</v>
      </c>
      <c r="BE14" t="s">
        <v>9</v>
      </c>
      <c r="BF14">
        <f>AVERAGE(AG:AG)</f>
        <v>3.6266986111111101E-2</v>
      </c>
      <c r="BG14">
        <f>AVERAGE(AH:AH)</f>
        <v>3.0538666666666665E-2</v>
      </c>
      <c r="BH14">
        <f>AVERAGE(AI:AI)</f>
        <v>2.1653777777777786E-2</v>
      </c>
      <c r="BI14">
        <f>AVERAGE(AJ:AJ)</f>
        <v>2.4335597222222224E-2</v>
      </c>
      <c r="BK14" t="s">
        <v>4</v>
      </c>
      <c r="BL14">
        <f>BF13</f>
        <v>2.6875333333333331E-2</v>
      </c>
      <c r="BM14">
        <f t="shared" ref="BM14:BO14" si="10">BG13</f>
        <v>2.3643199999999996E-2</v>
      </c>
      <c r="BN14">
        <f t="shared" si="10"/>
        <v>1.5533733333333332E-2</v>
      </c>
      <c r="BO14">
        <f t="shared" si="10"/>
        <v>2.3134933333333333E-2</v>
      </c>
    </row>
    <row r="15" spans="1:67" x14ac:dyDescent="0.25">
      <c r="I15">
        <v>3.9276999999999999E-2</v>
      </c>
      <c r="J15">
        <v>4.1121999999999999E-2</v>
      </c>
      <c r="K15">
        <v>2.9779E-2</v>
      </c>
      <c r="L15">
        <v>2.0962000000000001E-2</v>
      </c>
      <c r="M15">
        <v>39.5</v>
      </c>
      <c r="N15">
        <v>9</v>
      </c>
      <c r="O15">
        <v>2</v>
      </c>
      <c r="Q15">
        <v>6.8766999999999995E-2</v>
      </c>
      <c r="R15">
        <v>6.3464000000000007E-2</v>
      </c>
      <c r="S15">
        <v>4.6974000000000002E-2</v>
      </c>
      <c r="T15">
        <v>6.3087000000000004E-2</v>
      </c>
      <c r="U15">
        <v>8.31</v>
      </c>
      <c r="V15">
        <v>2</v>
      </c>
      <c r="W15">
        <v>3</v>
      </c>
      <c r="Y15">
        <v>2.8309000000000001E-2</v>
      </c>
      <c r="Z15">
        <v>1.8567E-2</v>
      </c>
      <c r="AA15">
        <v>1.2501E-2</v>
      </c>
      <c r="AB15">
        <v>2.8575E-2</v>
      </c>
      <c r="AC15">
        <v>66</v>
      </c>
      <c r="AD15">
        <v>7</v>
      </c>
      <c r="AE15">
        <v>4</v>
      </c>
      <c r="AG15">
        <v>4.1083000000000001E-2</v>
      </c>
      <c r="AH15">
        <v>3.2079999999999997E-2</v>
      </c>
      <c r="AI15">
        <v>2.2786000000000001E-2</v>
      </c>
      <c r="AJ15">
        <v>2.0116999999999999E-2</v>
      </c>
      <c r="AK15">
        <v>53.3</v>
      </c>
      <c r="AL15">
        <v>4</v>
      </c>
      <c r="AM15">
        <v>5</v>
      </c>
      <c r="AO15">
        <v>3.0807999999999999E-2</v>
      </c>
      <c r="AP15">
        <v>3.2591000000000002E-2</v>
      </c>
      <c r="AQ15">
        <v>2.6145000000000002E-2</v>
      </c>
      <c r="AR15">
        <v>2.9489000000000001E-2</v>
      </c>
      <c r="AS15">
        <v>1.4</v>
      </c>
      <c r="AT15">
        <v>1</v>
      </c>
      <c r="AU15">
        <v>6</v>
      </c>
      <c r="AW15">
        <v>3.1475999999999997E-2</v>
      </c>
      <c r="AX15">
        <v>2.4510000000000001E-2</v>
      </c>
      <c r="AY15">
        <v>1.4721E-2</v>
      </c>
      <c r="AZ15">
        <v>1.2881E-2</v>
      </c>
      <c r="BA15">
        <v>2.6666669999999999</v>
      </c>
      <c r="BB15">
        <v>1</v>
      </c>
      <c r="BC15">
        <v>7</v>
      </c>
      <c r="BE15" t="s">
        <v>10</v>
      </c>
      <c r="BF15">
        <f>AVERAGE(AO:AO)</f>
        <v>3.505431578947369E-2</v>
      </c>
      <c r="BG15">
        <f>AVERAGE(AP:AP)</f>
        <v>2.8965736842105263E-2</v>
      </c>
      <c r="BH15">
        <f>AVERAGE(AQ:AQ)</f>
        <v>2.0611789473684208E-2</v>
      </c>
      <c r="BI15">
        <f>AVERAGE(AR:AR)</f>
        <v>2.4714473684210526E-2</v>
      </c>
      <c r="BK15" t="s">
        <v>4</v>
      </c>
      <c r="BL15">
        <f>BF21</f>
        <v>2.0420409336141424E-2</v>
      </c>
      <c r="BM15">
        <f t="shared" ref="BM15:BO15" si="11">BG21</f>
        <v>1.8354552411600306E-2</v>
      </c>
      <c r="BN15">
        <f t="shared" si="11"/>
        <v>1.1865406438204737E-2</v>
      </c>
      <c r="BO15">
        <f t="shared" si="11"/>
        <v>1.718574473959977E-2</v>
      </c>
    </row>
    <row r="16" spans="1:67" x14ac:dyDescent="0.25">
      <c r="I16">
        <v>3.984E-2</v>
      </c>
      <c r="J16">
        <v>4.5393000000000003E-2</v>
      </c>
      <c r="K16">
        <v>2.9836999999999999E-2</v>
      </c>
      <c r="L16">
        <v>2.375E-2</v>
      </c>
      <c r="M16">
        <v>43.1</v>
      </c>
      <c r="N16">
        <v>9</v>
      </c>
      <c r="O16">
        <v>2</v>
      </c>
      <c r="Q16">
        <v>5.6925999999999997E-2</v>
      </c>
      <c r="R16">
        <v>4.9399999999999999E-2</v>
      </c>
      <c r="S16">
        <v>3.6705000000000002E-2</v>
      </c>
      <c r="T16">
        <v>7.2785000000000002E-2</v>
      </c>
      <c r="U16">
        <v>17.291730000000001</v>
      </c>
      <c r="V16">
        <v>2</v>
      </c>
      <c r="W16">
        <v>3</v>
      </c>
      <c r="Y16">
        <v>1.8183999999999999E-2</v>
      </c>
      <c r="Z16">
        <v>2.2623999999999998E-2</v>
      </c>
      <c r="AA16">
        <v>1.4252000000000001E-2</v>
      </c>
      <c r="AB16">
        <v>1.9633000000000001E-2</v>
      </c>
      <c r="AC16">
        <v>2.4500000000000002</v>
      </c>
      <c r="AD16">
        <v>1</v>
      </c>
      <c r="AE16">
        <v>4</v>
      </c>
      <c r="AG16">
        <v>5.3922999999999999E-2</v>
      </c>
      <c r="AH16">
        <v>3.8688E-2</v>
      </c>
      <c r="AI16">
        <v>2.8896999999999999E-2</v>
      </c>
      <c r="AJ16">
        <v>3.1900999999999999E-2</v>
      </c>
      <c r="AK16">
        <v>69.099999999999994</v>
      </c>
      <c r="AL16">
        <v>4</v>
      </c>
      <c r="AM16">
        <v>5</v>
      </c>
      <c r="AO16">
        <v>3.7443999999999998E-2</v>
      </c>
      <c r="AP16">
        <v>2.6296E-2</v>
      </c>
      <c r="AQ16">
        <v>1.6983999999999999E-2</v>
      </c>
      <c r="AR16">
        <v>2.4558E-2</v>
      </c>
      <c r="AS16">
        <v>1.3</v>
      </c>
      <c r="AT16">
        <v>0.73</v>
      </c>
      <c r="AU16">
        <v>6</v>
      </c>
      <c r="AW16">
        <v>3.4244999999999998E-2</v>
      </c>
      <c r="AX16">
        <v>1.9571000000000002E-2</v>
      </c>
      <c r="AY16">
        <v>1.2064999999999999E-2</v>
      </c>
      <c r="AZ16">
        <v>9.7409999999999997E-3</v>
      </c>
      <c r="BA16">
        <v>2.4087000000000001</v>
      </c>
      <c r="BB16">
        <v>1</v>
      </c>
      <c r="BC16">
        <v>7</v>
      </c>
      <c r="BE16" t="s">
        <v>33</v>
      </c>
      <c r="BF16">
        <f>AVERAGE(AW:AW)</f>
        <v>2.4890878787878788E-2</v>
      </c>
      <c r="BG16">
        <f t="shared" ref="BG16:BI16" si="12">AVERAGE(AX:AX)</f>
        <v>1.7367030303030304E-2</v>
      </c>
      <c r="BH16">
        <f t="shared" si="12"/>
        <v>1.1070636363636366E-2</v>
      </c>
      <c r="BI16">
        <f t="shared" si="12"/>
        <v>1.4155545454545459E-2</v>
      </c>
      <c r="BK16" t="s">
        <v>4</v>
      </c>
      <c r="BL16">
        <f>BF29</f>
        <v>1.290984799438381E-2</v>
      </c>
      <c r="BM16">
        <f t="shared" ref="BM16:BO16" si="13">BG29</f>
        <v>1.0577295176799381E-2</v>
      </c>
      <c r="BN16">
        <f t="shared" si="13"/>
        <v>7.3366537902571933E-3</v>
      </c>
      <c r="BO16">
        <f t="shared" si="13"/>
        <v>1.1898377187467127E-2</v>
      </c>
    </row>
    <row r="17" spans="9:67" x14ac:dyDescent="0.25">
      <c r="I17">
        <v>5.1720000000000002E-2</v>
      </c>
      <c r="J17">
        <v>5.6315999999999998E-2</v>
      </c>
      <c r="K17">
        <v>3.8029E-2</v>
      </c>
      <c r="L17">
        <v>3.5650000000000001E-2</v>
      </c>
      <c r="M17">
        <v>44.9</v>
      </c>
      <c r="N17">
        <v>8</v>
      </c>
      <c r="O17">
        <v>2</v>
      </c>
      <c r="Q17">
        <v>7.0944999999999994E-2</v>
      </c>
      <c r="R17">
        <v>6.2308000000000002E-2</v>
      </c>
      <c r="S17">
        <v>4.8550999999999997E-2</v>
      </c>
      <c r="T17">
        <v>7.1493000000000001E-2</v>
      </c>
      <c r="U17">
        <v>8.9550000000000001</v>
      </c>
      <c r="V17">
        <v>2</v>
      </c>
      <c r="W17">
        <v>3</v>
      </c>
      <c r="AG17">
        <v>4.6476999999999997E-2</v>
      </c>
      <c r="AH17">
        <v>2.8868000000000001E-2</v>
      </c>
      <c r="AI17">
        <v>2.1835E-2</v>
      </c>
      <c r="AJ17">
        <v>2.6099000000000001E-2</v>
      </c>
      <c r="AK17">
        <v>17.600000000000001</v>
      </c>
      <c r="AL17">
        <v>4</v>
      </c>
      <c r="AM17">
        <v>5</v>
      </c>
      <c r="AO17">
        <v>3.288E-2</v>
      </c>
      <c r="AP17">
        <v>2.5590999999999999E-2</v>
      </c>
      <c r="AQ17">
        <v>1.8752999999999999E-2</v>
      </c>
      <c r="AR17">
        <v>2.9891000000000001E-2</v>
      </c>
      <c r="AS17">
        <v>1.2</v>
      </c>
      <c r="AT17">
        <v>0.5</v>
      </c>
      <c r="AU17">
        <v>6</v>
      </c>
      <c r="AW17">
        <v>1.7453E-2</v>
      </c>
      <c r="AX17">
        <v>1.3424999999999999E-2</v>
      </c>
      <c r="AY17">
        <v>7.2490000000000002E-3</v>
      </c>
      <c r="AZ17">
        <v>7.5209999999999999E-3</v>
      </c>
      <c r="BA17">
        <v>5</v>
      </c>
      <c r="BB17">
        <v>1</v>
      </c>
      <c r="BC17">
        <v>7</v>
      </c>
      <c r="BF17" t="s">
        <v>19</v>
      </c>
      <c r="BG17" t="s">
        <v>20</v>
      </c>
      <c r="BH17" t="s">
        <v>21</v>
      </c>
      <c r="BI17" t="s">
        <v>22</v>
      </c>
      <c r="BK17" t="s">
        <v>5</v>
      </c>
      <c r="BL17" t="s">
        <v>0</v>
      </c>
      <c r="BM17" t="s">
        <v>1</v>
      </c>
      <c r="BN17" t="s">
        <v>2</v>
      </c>
      <c r="BO17" t="s">
        <v>3</v>
      </c>
    </row>
    <row r="18" spans="9:67" x14ac:dyDescent="0.25">
      <c r="I18">
        <v>4.2178E-2</v>
      </c>
      <c r="J18">
        <v>3.8151999999999998E-2</v>
      </c>
      <c r="K18">
        <v>3.1987000000000002E-2</v>
      </c>
      <c r="L18">
        <v>3.3030999999999998E-2</v>
      </c>
      <c r="M18">
        <v>47.865549999999999</v>
      </c>
      <c r="N18">
        <v>7.3333333329999997</v>
      </c>
      <c r="O18">
        <v>2</v>
      </c>
      <c r="Q18">
        <v>4.8237000000000002E-2</v>
      </c>
      <c r="R18">
        <v>4.5520999999999999E-2</v>
      </c>
      <c r="S18">
        <v>4.1369000000000003E-2</v>
      </c>
      <c r="T18">
        <v>6.8415000000000004E-2</v>
      </c>
      <c r="U18">
        <v>21.5</v>
      </c>
      <c r="V18">
        <v>1</v>
      </c>
      <c r="W18">
        <v>3</v>
      </c>
      <c r="AG18">
        <v>4.5779E-2</v>
      </c>
      <c r="AH18">
        <v>2.8930000000000001E-2</v>
      </c>
      <c r="AI18">
        <v>2.1963E-2</v>
      </c>
      <c r="AJ18">
        <v>2.8292000000000001E-2</v>
      </c>
      <c r="AK18">
        <v>64.400000000000006</v>
      </c>
      <c r="AL18">
        <v>4</v>
      </c>
      <c r="AM18">
        <v>5</v>
      </c>
      <c r="AO18">
        <v>3.2076E-2</v>
      </c>
      <c r="AP18">
        <v>2.7005999999999999E-2</v>
      </c>
      <c r="AQ18">
        <v>1.8866000000000001E-2</v>
      </c>
      <c r="AR18">
        <v>2.9099E-2</v>
      </c>
      <c r="AS18">
        <v>1</v>
      </c>
      <c r="AT18">
        <v>0.5</v>
      </c>
      <c r="AU18">
        <v>6</v>
      </c>
      <c r="AW18">
        <v>1.0021E-2</v>
      </c>
      <c r="AX18">
        <v>1.1325999999999999E-2</v>
      </c>
      <c r="AY18">
        <v>1.0344000000000001E-2</v>
      </c>
      <c r="AZ18">
        <v>1.4834E-2</v>
      </c>
      <c r="BA18">
        <v>5</v>
      </c>
      <c r="BB18">
        <v>1</v>
      </c>
      <c r="BC18">
        <v>7</v>
      </c>
      <c r="BE18" t="s">
        <v>6</v>
      </c>
      <c r="BF18">
        <f>BF10-BF2</f>
        <v>3.3042832973658252E-2</v>
      </c>
      <c r="BG18">
        <f t="shared" ref="BG18:BI18" si="14">BG10-BG2</f>
        <v>4.179283035425941E-2</v>
      </c>
      <c r="BH18">
        <f t="shared" si="14"/>
        <v>3.3562845227392793E-2</v>
      </c>
      <c r="BI18">
        <f t="shared" si="14"/>
        <v>2.3607347231890129E-2</v>
      </c>
      <c r="BK18" t="s">
        <v>9</v>
      </c>
      <c r="BL18">
        <f>BF14</f>
        <v>3.6266986111111101E-2</v>
      </c>
      <c r="BM18">
        <f t="shared" ref="BM18:BO18" si="15">BG14</f>
        <v>3.0538666666666665E-2</v>
      </c>
      <c r="BN18">
        <f t="shared" si="15"/>
        <v>2.1653777777777786E-2</v>
      </c>
      <c r="BO18">
        <f t="shared" si="15"/>
        <v>2.4335597222222224E-2</v>
      </c>
    </row>
    <row r="19" spans="9:67" x14ac:dyDescent="0.25">
      <c r="I19">
        <v>4.4090999999999998E-2</v>
      </c>
      <c r="J19">
        <v>5.1041000000000003E-2</v>
      </c>
      <c r="K19">
        <v>3.3910999999999997E-2</v>
      </c>
      <c r="L19">
        <v>3.9215E-2</v>
      </c>
      <c r="M19">
        <v>49.9</v>
      </c>
      <c r="N19">
        <v>6</v>
      </c>
      <c r="O19">
        <v>2</v>
      </c>
      <c r="Q19">
        <v>5.4808000000000003E-2</v>
      </c>
      <c r="R19">
        <v>5.2634E-2</v>
      </c>
      <c r="S19">
        <v>4.8655999999999998E-2</v>
      </c>
      <c r="T19">
        <v>8.0099000000000004E-2</v>
      </c>
      <c r="U19">
        <v>20.2</v>
      </c>
      <c r="V19">
        <v>1</v>
      </c>
      <c r="W19">
        <v>3</v>
      </c>
      <c r="AG19">
        <v>4.4665000000000003E-2</v>
      </c>
      <c r="AH19">
        <v>3.5182999999999999E-2</v>
      </c>
      <c r="AI19">
        <v>2.7116000000000001E-2</v>
      </c>
      <c r="AJ19">
        <v>2.7807999999999999E-2</v>
      </c>
      <c r="AK19">
        <v>26.1</v>
      </c>
      <c r="AL19">
        <v>4</v>
      </c>
      <c r="AM19">
        <v>5</v>
      </c>
      <c r="AO19">
        <v>3.3730000000000003E-2</v>
      </c>
      <c r="AP19">
        <v>2.469E-2</v>
      </c>
      <c r="AQ19">
        <v>1.5140000000000001E-2</v>
      </c>
      <c r="AR19">
        <v>2.8358000000000001E-2</v>
      </c>
      <c r="AS19">
        <v>0.5</v>
      </c>
      <c r="AT19">
        <v>0.2</v>
      </c>
      <c r="AU19">
        <v>6</v>
      </c>
      <c r="AW19">
        <v>2.6786000000000001E-2</v>
      </c>
      <c r="AX19">
        <v>1.8353000000000001E-2</v>
      </c>
      <c r="AY19">
        <v>1.0244E-2</v>
      </c>
      <c r="AZ19">
        <v>1.1351E-2</v>
      </c>
      <c r="BA19">
        <v>4</v>
      </c>
      <c r="BB19">
        <v>1</v>
      </c>
      <c r="BC19">
        <v>7</v>
      </c>
      <c r="BE19" t="s">
        <v>8</v>
      </c>
      <c r="BF19">
        <f t="shared" ref="BF19:BI24" si="16">BF11-BF3</f>
        <v>4.082778631688222E-2</v>
      </c>
      <c r="BG19">
        <f t="shared" si="16"/>
        <v>3.8865028540913879E-2</v>
      </c>
      <c r="BH19">
        <f t="shared" si="16"/>
        <v>2.8634147549912656E-2</v>
      </c>
      <c r="BI19">
        <f t="shared" si="16"/>
        <v>2.523252023039451E-2</v>
      </c>
      <c r="BK19" t="s">
        <v>9</v>
      </c>
      <c r="BL19">
        <f>BF22</f>
        <v>2.8294016682670557E-2</v>
      </c>
      <c r="BM19">
        <f t="shared" ref="BM19:BO19" si="17">BG22</f>
        <v>2.6364434511586279E-2</v>
      </c>
      <c r="BN19">
        <f t="shared" si="17"/>
        <v>1.8467152863501247E-2</v>
      </c>
      <c r="BO19">
        <f t="shared" si="17"/>
        <v>1.8497390979611436E-2</v>
      </c>
    </row>
    <row r="20" spans="9:67" x14ac:dyDescent="0.25">
      <c r="I20">
        <v>5.0762000000000002E-2</v>
      </c>
      <c r="J20">
        <v>5.5805E-2</v>
      </c>
      <c r="K20">
        <v>3.7544000000000001E-2</v>
      </c>
      <c r="L20">
        <v>3.5730999999999999E-2</v>
      </c>
      <c r="M20">
        <v>36.299999999999997</v>
      </c>
      <c r="N20">
        <v>6</v>
      </c>
      <c r="O20">
        <v>2</v>
      </c>
      <c r="AG20">
        <v>3.6683E-2</v>
      </c>
      <c r="AH20">
        <v>2.9610999999999998E-2</v>
      </c>
      <c r="AI20">
        <v>1.9394000000000002E-2</v>
      </c>
      <c r="AJ20">
        <v>1.7725000000000001E-2</v>
      </c>
      <c r="AK20">
        <v>31</v>
      </c>
      <c r="AL20">
        <v>3.4</v>
      </c>
      <c r="AM20">
        <v>5</v>
      </c>
      <c r="AO20">
        <v>2.8722000000000001E-2</v>
      </c>
      <c r="AP20">
        <v>2.4504000000000001E-2</v>
      </c>
      <c r="AQ20">
        <v>1.6431000000000001E-2</v>
      </c>
      <c r="AR20">
        <v>3.5596000000000003E-2</v>
      </c>
      <c r="AS20">
        <v>0.5</v>
      </c>
      <c r="AT20">
        <v>0.2</v>
      </c>
      <c r="AU20">
        <v>6</v>
      </c>
      <c r="AW20">
        <v>1.1091E-2</v>
      </c>
      <c r="AX20">
        <v>1.3377E-2</v>
      </c>
      <c r="AY20">
        <v>8.5950000000000002E-3</v>
      </c>
      <c r="AZ20">
        <v>1.4845000000000001E-2</v>
      </c>
      <c r="BA20">
        <v>2.6</v>
      </c>
      <c r="BB20">
        <v>1</v>
      </c>
      <c r="BC20">
        <v>7</v>
      </c>
      <c r="BE20" t="s">
        <v>7</v>
      </c>
      <c r="BF20">
        <f t="shared" si="16"/>
        <v>5.458360427558917E-2</v>
      </c>
      <c r="BG20">
        <f t="shared" si="16"/>
        <v>5.1266019260168029E-2</v>
      </c>
      <c r="BH20">
        <f t="shared" si="16"/>
        <v>4.0755578223414822E-2</v>
      </c>
      <c r="BI20">
        <f t="shared" si="16"/>
        <v>5.6907435460478217E-2</v>
      </c>
      <c r="BK20" t="s">
        <v>9</v>
      </c>
      <c r="BL20">
        <f>BF30</f>
        <v>1.5945938856881087E-2</v>
      </c>
      <c r="BM20">
        <f t="shared" ref="BM20:BO20" si="18">BG30</f>
        <v>8.348464310160772E-3</v>
      </c>
      <c r="BN20">
        <f t="shared" si="18"/>
        <v>6.3732498285530778E-3</v>
      </c>
      <c r="BO20">
        <f t="shared" si="18"/>
        <v>1.1676412485221575E-2</v>
      </c>
    </row>
    <row r="21" spans="9:67" x14ac:dyDescent="0.25">
      <c r="I21">
        <v>4.5637999999999998E-2</v>
      </c>
      <c r="J21">
        <v>4.7424000000000001E-2</v>
      </c>
      <c r="K21">
        <v>3.0620000000000001E-2</v>
      </c>
      <c r="L21">
        <v>2.4264999999999998E-2</v>
      </c>
      <c r="M21">
        <v>30.9</v>
      </c>
      <c r="N21">
        <v>6</v>
      </c>
      <c r="O21">
        <v>2</v>
      </c>
      <c r="AG21">
        <v>3.7899000000000002E-2</v>
      </c>
      <c r="AH21">
        <v>2.8176E-2</v>
      </c>
      <c r="AI21">
        <v>2.0759E-2</v>
      </c>
      <c r="AJ21">
        <v>2.6533000000000001E-2</v>
      </c>
      <c r="AK21">
        <v>17</v>
      </c>
      <c r="AL21">
        <v>3</v>
      </c>
      <c r="AM21">
        <v>5</v>
      </c>
      <c r="AW21">
        <v>2.7303999999999998E-2</v>
      </c>
      <c r="AX21">
        <v>1.7774999999999999E-2</v>
      </c>
      <c r="AY21">
        <v>1.1457999999999999E-2</v>
      </c>
      <c r="AZ21">
        <v>1.5507E-2</v>
      </c>
      <c r="BA21">
        <v>3.8</v>
      </c>
      <c r="BB21">
        <v>0.7</v>
      </c>
      <c r="BC21">
        <v>7</v>
      </c>
      <c r="BE21" t="s">
        <v>4</v>
      </c>
      <c r="BF21">
        <f t="shared" si="16"/>
        <v>2.0420409336141424E-2</v>
      </c>
      <c r="BG21">
        <f t="shared" si="16"/>
        <v>1.8354552411600306E-2</v>
      </c>
      <c r="BH21">
        <f t="shared" si="16"/>
        <v>1.1865406438204737E-2</v>
      </c>
      <c r="BI21">
        <f t="shared" si="16"/>
        <v>1.718574473959977E-2</v>
      </c>
      <c r="BK21" t="s">
        <v>5</v>
      </c>
      <c r="BL21" t="s">
        <v>0</v>
      </c>
      <c r="BM21" t="s">
        <v>1</v>
      </c>
      <c r="BN21" t="s">
        <v>2</v>
      </c>
      <c r="BO21" t="s">
        <v>3</v>
      </c>
    </row>
    <row r="22" spans="9:67" x14ac:dyDescent="0.25">
      <c r="I22">
        <v>4.6885999999999997E-2</v>
      </c>
      <c r="J22">
        <v>4.8029000000000002E-2</v>
      </c>
      <c r="K22">
        <v>3.1899999999999998E-2</v>
      </c>
      <c r="L22">
        <v>3.1771000000000001E-2</v>
      </c>
      <c r="M22">
        <v>19.3</v>
      </c>
      <c r="N22">
        <v>4</v>
      </c>
      <c r="O22">
        <v>2</v>
      </c>
      <c r="AG22">
        <v>4.0149999999999998E-2</v>
      </c>
      <c r="AH22">
        <v>3.6892000000000001E-2</v>
      </c>
      <c r="AI22">
        <v>2.4825E-2</v>
      </c>
      <c r="AJ22">
        <v>2.5849E-2</v>
      </c>
      <c r="AK22">
        <v>14.5</v>
      </c>
      <c r="AL22">
        <v>3</v>
      </c>
      <c r="AM22">
        <v>5</v>
      </c>
      <c r="AW22">
        <v>2.7871E-2</v>
      </c>
      <c r="AX22">
        <v>1.763E-2</v>
      </c>
      <c r="AY22">
        <v>1.1358E-2</v>
      </c>
      <c r="AZ22">
        <v>1.7507000000000002E-2</v>
      </c>
      <c r="BA22">
        <v>1.2</v>
      </c>
      <c r="BB22">
        <v>0.6</v>
      </c>
      <c r="BC22">
        <v>7</v>
      </c>
      <c r="BE22" t="s">
        <v>9</v>
      </c>
      <c r="BF22">
        <f t="shared" si="16"/>
        <v>2.8294016682670557E-2</v>
      </c>
      <c r="BG22">
        <f t="shared" si="16"/>
        <v>2.6364434511586279E-2</v>
      </c>
      <c r="BH22">
        <f t="shared" si="16"/>
        <v>1.8467152863501247E-2</v>
      </c>
      <c r="BI22">
        <f t="shared" si="16"/>
        <v>1.8497390979611436E-2</v>
      </c>
      <c r="BK22" t="s">
        <v>10</v>
      </c>
      <c r="BL22">
        <f>BF15</f>
        <v>3.505431578947369E-2</v>
      </c>
      <c r="BM22">
        <f>BG15</f>
        <v>2.8965736842105263E-2</v>
      </c>
      <c r="BN22">
        <f>BH15</f>
        <v>2.0611789473684208E-2</v>
      </c>
      <c r="BO22">
        <f t="shared" ref="BO22" si="19">BI15</f>
        <v>2.4714473684210526E-2</v>
      </c>
    </row>
    <row r="23" spans="9:67" x14ac:dyDescent="0.25">
      <c r="I23">
        <v>5.1160999999999998E-2</v>
      </c>
      <c r="J23">
        <v>4.9861000000000003E-2</v>
      </c>
      <c r="K23">
        <v>3.5142E-2</v>
      </c>
      <c r="L23">
        <v>3.6129000000000001E-2</v>
      </c>
      <c r="M23">
        <v>27.7</v>
      </c>
      <c r="N23">
        <v>4</v>
      </c>
      <c r="O23">
        <v>2</v>
      </c>
      <c r="AG23">
        <v>4.5245E-2</v>
      </c>
      <c r="AH23">
        <v>3.6126999999999999E-2</v>
      </c>
      <c r="AI23">
        <v>2.5787000000000001E-2</v>
      </c>
      <c r="AJ23">
        <v>3.5380000000000002E-2</v>
      </c>
      <c r="AK23">
        <v>43</v>
      </c>
      <c r="AL23">
        <v>3</v>
      </c>
      <c r="AM23">
        <v>5</v>
      </c>
      <c r="AW23">
        <v>2.0081999999999999E-2</v>
      </c>
      <c r="AX23">
        <v>1.3331000000000001E-2</v>
      </c>
      <c r="AY23">
        <v>9.2409999999999992E-3</v>
      </c>
      <c r="AZ23">
        <v>1.8790999999999999E-2</v>
      </c>
      <c r="BA23">
        <v>1.9</v>
      </c>
      <c r="BB23">
        <v>0.6</v>
      </c>
      <c r="BC23">
        <v>7</v>
      </c>
      <c r="BE23" t="s">
        <v>10</v>
      </c>
      <c r="BF23">
        <f t="shared" si="16"/>
        <v>3.1485114290653364E-2</v>
      </c>
      <c r="BG23">
        <f t="shared" si="16"/>
        <v>2.5563857494808058E-2</v>
      </c>
      <c r="BH23">
        <f t="shared" si="16"/>
        <v>1.6268597450158611E-2</v>
      </c>
      <c r="BI23">
        <f t="shared" si="16"/>
        <v>1.7896726440041082E-2</v>
      </c>
      <c r="BK23" t="s">
        <v>10</v>
      </c>
      <c r="BL23">
        <f>BF23</f>
        <v>3.1485114290653364E-2</v>
      </c>
      <c r="BM23">
        <f t="shared" ref="BM23:BO23" si="20">BG23</f>
        <v>2.5563857494808058E-2</v>
      </c>
      <c r="BN23">
        <f>BH23</f>
        <v>1.6268597450158611E-2</v>
      </c>
      <c r="BO23">
        <f t="shared" si="20"/>
        <v>1.7896726440041082E-2</v>
      </c>
    </row>
    <row r="24" spans="9:67" x14ac:dyDescent="0.25">
      <c r="I24">
        <v>4.8046999999999999E-2</v>
      </c>
      <c r="J24">
        <v>3.7476000000000002E-2</v>
      </c>
      <c r="K24">
        <v>2.9443E-2</v>
      </c>
      <c r="L24">
        <v>2.962E-2</v>
      </c>
      <c r="M24">
        <v>18.399999999999999</v>
      </c>
      <c r="N24">
        <v>4</v>
      </c>
      <c r="O24">
        <v>2</v>
      </c>
      <c r="AG24">
        <v>4.6142000000000002E-2</v>
      </c>
      <c r="AH24">
        <v>2.8042000000000001E-2</v>
      </c>
      <c r="AI24">
        <v>2.0784E-2</v>
      </c>
      <c r="AJ24">
        <v>2.3442000000000001E-2</v>
      </c>
      <c r="AK24">
        <v>27.9</v>
      </c>
      <c r="AL24">
        <v>3</v>
      </c>
      <c r="AM24">
        <v>5</v>
      </c>
      <c r="AW24">
        <v>2.9087999999999999E-2</v>
      </c>
      <c r="AX24">
        <v>2.2152999999999999E-2</v>
      </c>
      <c r="AY24">
        <v>1.4633999999999999E-2</v>
      </c>
      <c r="AZ24">
        <v>2.0986000000000001E-2</v>
      </c>
      <c r="BA24">
        <v>1</v>
      </c>
      <c r="BB24">
        <v>0.5</v>
      </c>
      <c r="BC24">
        <v>7</v>
      </c>
      <c r="BE24" t="s">
        <v>33</v>
      </c>
      <c r="BF24">
        <f t="shared" si="16"/>
        <v>1.8599257376442115E-2</v>
      </c>
      <c r="BG24">
        <f t="shared" si="16"/>
        <v>1.3195437048612643E-2</v>
      </c>
      <c r="BH24">
        <f t="shared" si="16"/>
        <v>8.0088516633126539E-3</v>
      </c>
      <c r="BI24">
        <f t="shared" si="16"/>
        <v>9.9693497988000458E-3</v>
      </c>
      <c r="BK24" t="s">
        <v>10</v>
      </c>
      <c r="BL24">
        <f>BF31</f>
        <v>7.1384029976406527E-3</v>
      </c>
      <c r="BM24">
        <f t="shared" ref="BM24:BO24" si="21">BG31</f>
        <v>6.8037586945944098E-3</v>
      </c>
      <c r="BN24">
        <f t="shared" si="21"/>
        <v>8.6863840470511947E-3</v>
      </c>
      <c r="BO24">
        <f t="shared" si="21"/>
        <v>1.3635494488338888E-2</v>
      </c>
    </row>
    <row r="25" spans="9:67" x14ac:dyDescent="0.25">
      <c r="I25">
        <v>4.7489999999999997E-2</v>
      </c>
      <c r="J25">
        <v>3.9047999999999999E-2</v>
      </c>
      <c r="K25">
        <v>3.0731999999999999E-2</v>
      </c>
      <c r="L25">
        <v>4.9768E-2</v>
      </c>
      <c r="M25">
        <v>14</v>
      </c>
      <c r="N25">
        <v>3</v>
      </c>
      <c r="O25">
        <v>2</v>
      </c>
      <c r="AG25">
        <v>3.8905000000000002E-2</v>
      </c>
      <c r="AH25">
        <v>3.3300999999999997E-2</v>
      </c>
      <c r="AI25">
        <v>2.1513999999999998E-2</v>
      </c>
      <c r="AJ25">
        <v>2.6048000000000002E-2</v>
      </c>
      <c r="AK25">
        <v>20.9</v>
      </c>
      <c r="AL25">
        <v>3</v>
      </c>
      <c r="AM25">
        <v>5</v>
      </c>
      <c r="AW25">
        <v>2.4365000000000001E-2</v>
      </c>
      <c r="AX25">
        <v>1.7780000000000001E-2</v>
      </c>
      <c r="AY25">
        <v>1.0321E-2</v>
      </c>
      <c r="AZ25">
        <v>2.0589E-2</v>
      </c>
      <c r="BA25">
        <v>0.8</v>
      </c>
      <c r="BB25">
        <v>0.5</v>
      </c>
      <c r="BC25">
        <v>7</v>
      </c>
      <c r="BF25" t="s">
        <v>23</v>
      </c>
      <c r="BG25" t="s">
        <v>24</v>
      </c>
      <c r="BH25" t="s">
        <v>25</v>
      </c>
      <c r="BI25" t="s">
        <v>26</v>
      </c>
      <c r="BK25" t="s">
        <v>5</v>
      </c>
      <c r="BL25" t="s">
        <v>0</v>
      </c>
      <c r="BM25" t="s">
        <v>1</v>
      </c>
      <c r="BN25" t="s">
        <v>2</v>
      </c>
      <c r="BO25" t="s">
        <v>3</v>
      </c>
    </row>
    <row r="26" spans="9:67" x14ac:dyDescent="0.25">
      <c r="I26">
        <v>4.7240999999999998E-2</v>
      </c>
      <c r="J26">
        <v>4.5602999999999998E-2</v>
      </c>
      <c r="K26">
        <v>2.9929999999999998E-2</v>
      </c>
      <c r="L26">
        <v>2.9633E-2</v>
      </c>
      <c r="M26">
        <v>23.6</v>
      </c>
      <c r="N26">
        <v>3</v>
      </c>
      <c r="O26">
        <v>2</v>
      </c>
      <c r="AG26">
        <v>1.9373000000000001E-2</v>
      </c>
      <c r="AH26">
        <v>3.0572999999999999E-2</v>
      </c>
      <c r="AI26">
        <v>1.8276000000000001E-2</v>
      </c>
      <c r="AJ26">
        <v>1.8613999999999999E-2</v>
      </c>
      <c r="AK26">
        <v>33.283332999999999</v>
      </c>
      <c r="AL26">
        <v>2.5</v>
      </c>
      <c r="AM26">
        <v>5</v>
      </c>
      <c r="AW26">
        <v>2.8676E-2</v>
      </c>
      <c r="AX26">
        <v>1.9576E-2</v>
      </c>
      <c r="AY26">
        <v>1.2801E-2</v>
      </c>
      <c r="AZ26">
        <v>2.1811000000000001E-2</v>
      </c>
      <c r="BA26">
        <v>3</v>
      </c>
      <c r="BB26">
        <v>0.5</v>
      </c>
      <c r="BC26">
        <v>7</v>
      </c>
      <c r="BE26" t="s">
        <v>6</v>
      </c>
      <c r="BF26">
        <f>BF10+BF2-BF18</f>
        <v>1.7222334052683502E-2</v>
      </c>
      <c r="BG26">
        <f t="shared" ref="BG26:BI26" si="22">BG10+BG2-BG18</f>
        <v>1.7860139291481184E-2</v>
      </c>
      <c r="BH26">
        <f t="shared" si="22"/>
        <v>1.9267309545214412E-2</v>
      </c>
      <c r="BI26">
        <f t="shared" si="22"/>
        <v>6.0345055362197378E-3</v>
      </c>
      <c r="BK26" t="s">
        <v>33</v>
      </c>
      <c r="BL26">
        <f>BF16</f>
        <v>2.4890878787878788E-2</v>
      </c>
      <c r="BM26">
        <f t="shared" ref="BM26:BO26" si="23">BG16</f>
        <v>1.7367030303030304E-2</v>
      </c>
      <c r="BN26">
        <f t="shared" si="23"/>
        <v>1.1070636363636366E-2</v>
      </c>
      <c r="BO26">
        <f t="shared" si="23"/>
        <v>1.4155545454545459E-2</v>
      </c>
    </row>
    <row r="27" spans="9:67" x14ac:dyDescent="0.25">
      <c r="I27">
        <v>4.0696000000000003E-2</v>
      </c>
      <c r="J27">
        <v>4.0467999999999997E-2</v>
      </c>
      <c r="K27">
        <v>3.2414999999999999E-2</v>
      </c>
      <c r="L27">
        <v>4.7499E-2</v>
      </c>
      <c r="M27">
        <v>16</v>
      </c>
      <c r="N27">
        <v>3</v>
      </c>
      <c r="O27">
        <v>2</v>
      </c>
      <c r="AG27">
        <v>3.5629000000000001E-2</v>
      </c>
      <c r="AH27">
        <v>2.4417000000000001E-2</v>
      </c>
      <c r="AI27">
        <v>1.7239000000000001E-2</v>
      </c>
      <c r="AJ27">
        <v>1.342E-2</v>
      </c>
      <c r="AK27">
        <v>54.1</v>
      </c>
      <c r="AL27">
        <v>2</v>
      </c>
      <c r="AM27">
        <v>5</v>
      </c>
      <c r="AW27">
        <v>2.0038E-2</v>
      </c>
      <c r="AX27">
        <v>1.4437E-2</v>
      </c>
      <c r="AY27">
        <v>6.7279999999999996E-3</v>
      </c>
      <c r="AZ27">
        <v>5.1029999999999999E-3</v>
      </c>
      <c r="BA27">
        <v>1.49</v>
      </c>
      <c r="BB27">
        <v>0.495</v>
      </c>
      <c r="BC27">
        <v>7</v>
      </c>
      <c r="BE27" t="s">
        <v>8</v>
      </c>
      <c r="BF27">
        <f t="shared" ref="BF27:BI32" si="24">BF11+BF3-BF19</f>
        <v>1.0458482921791135E-2</v>
      </c>
      <c r="BG27">
        <f t="shared" si="24"/>
        <v>1.4515054029283367E-2</v>
      </c>
      <c r="BH27">
        <f t="shared" si="24"/>
        <v>1.0051316011285796E-2</v>
      </c>
      <c r="BI27">
        <f t="shared" si="24"/>
        <v>1.7684903983655423E-2</v>
      </c>
      <c r="BK27" t="s">
        <v>33</v>
      </c>
      <c r="BL27">
        <f>BF24</f>
        <v>1.8599257376442115E-2</v>
      </c>
      <c r="BM27">
        <f t="shared" ref="BM27:BO27" si="25">BG24</f>
        <v>1.3195437048612643E-2</v>
      </c>
      <c r="BN27">
        <f t="shared" si="25"/>
        <v>8.0088516633126539E-3</v>
      </c>
      <c r="BO27">
        <f t="shared" si="25"/>
        <v>9.9693497988000458E-3</v>
      </c>
    </row>
    <row r="28" spans="9:67" x14ac:dyDescent="0.25">
      <c r="I28">
        <v>4.8372999999999999E-2</v>
      </c>
      <c r="J28">
        <v>3.9701E-2</v>
      </c>
      <c r="K28">
        <v>3.1746000000000003E-2</v>
      </c>
      <c r="L28">
        <v>3.5660999999999998E-2</v>
      </c>
      <c r="M28">
        <v>7.7600600000000002</v>
      </c>
      <c r="N28">
        <v>3</v>
      </c>
      <c r="O28">
        <v>2</v>
      </c>
      <c r="AG28">
        <v>3.5201000000000003E-2</v>
      </c>
      <c r="AH28">
        <v>2.7029999999999998E-2</v>
      </c>
      <c r="AI28">
        <v>2.036E-2</v>
      </c>
      <c r="AJ28">
        <v>2.3033999999999999E-2</v>
      </c>
      <c r="AK28">
        <v>8.4306699999999992</v>
      </c>
      <c r="AL28">
        <v>2</v>
      </c>
      <c r="AM28">
        <v>5</v>
      </c>
      <c r="AW28">
        <v>2.2277000000000002E-2</v>
      </c>
      <c r="AX28">
        <v>1.7999999999999999E-2</v>
      </c>
      <c r="AY28">
        <v>9.1199999999999996E-3</v>
      </c>
      <c r="AZ28">
        <v>1.3212E-2</v>
      </c>
      <c r="BA28">
        <v>1.45</v>
      </c>
      <c r="BB28">
        <v>0.43333333299999999</v>
      </c>
      <c r="BC28">
        <v>7</v>
      </c>
      <c r="BE28" t="s">
        <v>7</v>
      </c>
      <c r="BF28">
        <f t="shared" si="24"/>
        <v>2.0902791448821678E-2</v>
      </c>
      <c r="BG28">
        <f t="shared" si="24"/>
        <v>2.4724294812997254E-2</v>
      </c>
      <c r="BH28">
        <f t="shared" si="24"/>
        <v>2.2932954664281448E-2</v>
      </c>
      <c r="BI28">
        <f t="shared" si="24"/>
        <v>1.6209795745710243E-2</v>
      </c>
      <c r="BK28" t="s">
        <v>33</v>
      </c>
      <c r="BL28">
        <f>BF32</f>
        <v>1.2583242822873347E-2</v>
      </c>
      <c r="BM28">
        <f t="shared" ref="BM28:BO28" si="26">BG32</f>
        <v>8.3431865088353235E-3</v>
      </c>
      <c r="BN28">
        <f t="shared" si="26"/>
        <v>6.1235694006474238E-3</v>
      </c>
      <c r="BO28">
        <f t="shared" si="26"/>
        <v>8.372391311490826E-3</v>
      </c>
    </row>
    <row r="29" spans="9:67" x14ac:dyDescent="0.25">
      <c r="I29">
        <v>5.6760999999999999E-2</v>
      </c>
      <c r="J29">
        <v>4.4415000000000003E-2</v>
      </c>
      <c r="K29">
        <v>3.2797E-2</v>
      </c>
      <c r="L29">
        <v>3.9456999999999999E-2</v>
      </c>
      <c r="M29">
        <v>4.2366799999999998</v>
      </c>
      <c r="N29">
        <v>2</v>
      </c>
      <c r="O29">
        <v>2</v>
      </c>
      <c r="AG29">
        <v>3.6214000000000003E-2</v>
      </c>
      <c r="AH29">
        <v>2.6688E-2</v>
      </c>
      <c r="AI29">
        <v>1.8182E-2</v>
      </c>
      <c r="AJ29">
        <v>2.1727E-2</v>
      </c>
      <c r="AK29">
        <v>16.2</v>
      </c>
      <c r="AL29">
        <v>2</v>
      </c>
      <c r="AM29">
        <v>5</v>
      </c>
      <c r="AW29">
        <v>2.4889999999999999E-2</v>
      </c>
      <c r="AX29">
        <v>1.9848000000000001E-2</v>
      </c>
      <c r="AY29">
        <v>1.2917E-2</v>
      </c>
      <c r="AZ29">
        <v>2.0412E-2</v>
      </c>
      <c r="BA29">
        <v>0.7</v>
      </c>
      <c r="BB29">
        <v>0.42249999999999999</v>
      </c>
      <c r="BC29">
        <v>7</v>
      </c>
      <c r="BE29" t="s">
        <v>4</v>
      </c>
      <c r="BF29">
        <f t="shared" si="24"/>
        <v>1.290984799438381E-2</v>
      </c>
      <c r="BG29">
        <f t="shared" si="24"/>
        <v>1.0577295176799381E-2</v>
      </c>
      <c r="BH29">
        <f t="shared" si="24"/>
        <v>7.3366537902571933E-3</v>
      </c>
      <c r="BI29">
        <f t="shared" si="24"/>
        <v>1.1898377187467127E-2</v>
      </c>
    </row>
    <row r="30" spans="9:67" x14ac:dyDescent="0.25">
      <c r="I30">
        <v>4.8732999999999999E-2</v>
      </c>
      <c r="J30">
        <v>4.3728000000000003E-2</v>
      </c>
      <c r="K30">
        <v>2.9826999999999999E-2</v>
      </c>
      <c r="L30">
        <v>3.5210999999999999E-2</v>
      </c>
      <c r="M30">
        <v>7.59</v>
      </c>
      <c r="N30">
        <v>2</v>
      </c>
      <c r="O30">
        <v>2</v>
      </c>
      <c r="AG30">
        <v>3.6006999999999997E-2</v>
      </c>
      <c r="AH30">
        <v>3.6276999999999997E-2</v>
      </c>
      <c r="AI30">
        <v>2.7712000000000001E-2</v>
      </c>
      <c r="AJ30">
        <v>2.7307999999999999E-2</v>
      </c>
      <c r="AK30">
        <v>23</v>
      </c>
      <c r="AL30">
        <v>2</v>
      </c>
      <c r="AM30">
        <v>5</v>
      </c>
      <c r="AW30">
        <v>2.4712999999999999E-2</v>
      </c>
      <c r="AX30">
        <v>1.5462E-2</v>
      </c>
      <c r="AY30">
        <v>9.2680000000000002E-3</v>
      </c>
      <c r="AZ30">
        <v>1.6539999999999999E-2</v>
      </c>
      <c r="BA30">
        <v>0.7</v>
      </c>
      <c r="BB30">
        <v>0.4</v>
      </c>
      <c r="BC30">
        <v>7</v>
      </c>
      <c r="BE30" t="s">
        <v>9</v>
      </c>
      <c r="BF30">
        <f t="shared" si="24"/>
        <v>1.5945938856881087E-2</v>
      </c>
      <c r="BG30">
        <f t="shared" si="24"/>
        <v>8.348464310160772E-3</v>
      </c>
      <c r="BH30">
        <f t="shared" si="24"/>
        <v>6.3732498285530778E-3</v>
      </c>
      <c r="BI30">
        <f t="shared" si="24"/>
        <v>1.1676412485221575E-2</v>
      </c>
    </row>
    <row r="31" spans="9:67" x14ac:dyDescent="0.25">
      <c r="I31">
        <v>4.3513999999999997E-2</v>
      </c>
      <c r="J31">
        <v>4.6947999999999997E-2</v>
      </c>
      <c r="K31">
        <v>3.5403999999999998E-2</v>
      </c>
      <c r="L31">
        <v>4.7957E-2</v>
      </c>
      <c r="M31">
        <v>18.5</v>
      </c>
      <c r="N31">
        <v>2</v>
      </c>
      <c r="O31">
        <v>2</v>
      </c>
      <c r="AG31">
        <v>3.9792000000000001E-2</v>
      </c>
      <c r="AH31">
        <v>3.3389000000000002E-2</v>
      </c>
      <c r="AI31">
        <v>2.2180999999999999E-2</v>
      </c>
      <c r="AJ31">
        <v>2.725E-2</v>
      </c>
      <c r="AK31">
        <v>8.08</v>
      </c>
      <c r="AL31">
        <v>2</v>
      </c>
      <c r="AM31">
        <v>5</v>
      </c>
      <c r="AW31">
        <v>1.6639999999999999E-2</v>
      </c>
      <c r="AX31">
        <v>1.1328E-2</v>
      </c>
      <c r="AY31">
        <v>6.1289999999999999E-3</v>
      </c>
      <c r="AZ31">
        <v>1.0952999999999999E-2</v>
      </c>
      <c r="BA31">
        <v>0.95</v>
      </c>
      <c r="BB31">
        <v>0.4</v>
      </c>
      <c r="BC31">
        <v>7</v>
      </c>
      <c r="BE31" t="s">
        <v>10</v>
      </c>
      <c r="BF31">
        <f t="shared" si="24"/>
        <v>7.1384029976406527E-3</v>
      </c>
      <c r="BG31">
        <f t="shared" si="24"/>
        <v>6.8037586945944098E-3</v>
      </c>
      <c r="BH31">
        <f t="shared" si="24"/>
        <v>8.6863840470511947E-3</v>
      </c>
      <c r="BI31">
        <f t="shared" si="24"/>
        <v>1.3635494488338888E-2</v>
      </c>
    </row>
    <row r="32" spans="9:67" x14ac:dyDescent="0.25">
      <c r="I32">
        <v>4.5777999999999999E-2</v>
      </c>
      <c r="J32">
        <v>3.7071E-2</v>
      </c>
      <c r="K32">
        <v>2.9397E-2</v>
      </c>
      <c r="L32">
        <v>3.175E-2</v>
      </c>
      <c r="M32">
        <v>4.8</v>
      </c>
      <c r="N32">
        <v>1</v>
      </c>
      <c r="O32">
        <v>2</v>
      </c>
      <c r="AG32">
        <v>3.6341999999999999E-2</v>
      </c>
      <c r="AH32">
        <v>2.5857999999999999E-2</v>
      </c>
      <c r="AI32">
        <v>2.0046999999999999E-2</v>
      </c>
      <c r="AJ32">
        <v>2.3664999999999999E-2</v>
      </c>
      <c r="AK32">
        <v>9.1</v>
      </c>
      <c r="AL32">
        <v>2</v>
      </c>
      <c r="AM32">
        <v>5</v>
      </c>
      <c r="AW32">
        <v>1.4285000000000001E-2</v>
      </c>
      <c r="AX32">
        <v>1.0638E-2</v>
      </c>
      <c r="AY32">
        <v>9.384E-3</v>
      </c>
      <c r="AZ32">
        <v>1.7233999999999999E-2</v>
      </c>
      <c r="BA32">
        <v>0.73333300000000001</v>
      </c>
      <c r="BB32">
        <v>0.33333333300000001</v>
      </c>
      <c r="BC32">
        <v>7</v>
      </c>
      <c r="BE32" t="s">
        <v>33</v>
      </c>
      <c r="BF32">
        <f t="shared" si="24"/>
        <v>1.2583242822873347E-2</v>
      </c>
      <c r="BG32">
        <f t="shared" si="24"/>
        <v>8.3431865088353235E-3</v>
      </c>
      <c r="BH32">
        <f t="shared" si="24"/>
        <v>6.1235694006474238E-3</v>
      </c>
      <c r="BI32">
        <f t="shared" si="24"/>
        <v>8.372391311490826E-3</v>
      </c>
    </row>
    <row r="33" spans="9:55" x14ac:dyDescent="0.25">
      <c r="I33">
        <v>4.7897000000000002E-2</v>
      </c>
      <c r="J33">
        <v>4.0448999999999999E-2</v>
      </c>
      <c r="K33">
        <v>3.3212999999999999E-2</v>
      </c>
      <c r="L33">
        <v>4.6285E-2</v>
      </c>
      <c r="M33">
        <v>4.5</v>
      </c>
      <c r="N33">
        <v>1</v>
      </c>
      <c r="O33">
        <v>2</v>
      </c>
      <c r="AG33">
        <v>3.8837999999999998E-2</v>
      </c>
      <c r="AH33">
        <v>3.6368999999999999E-2</v>
      </c>
      <c r="AI33">
        <v>2.5895000000000001E-2</v>
      </c>
      <c r="AJ33">
        <v>2.4986000000000001E-2</v>
      </c>
      <c r="AK33">
        <v>14.1</v>
      </c>
      <c r="AL33">
        <v>2</v>
      </c>
      <c r="AM33">
        <v>5</v>
      </c>
      <c r="AW33">
        <v>2.7765000000000001E-2</v>
      </c>
      <c r="AX33">
        <v>2.0364E-2</v>
      </c>
      <c r="AY33">
        <v>1.3413E-2</v>
      </c>
      <c r="AZ33">
        <v>1.8345E-2</v>
      </c>
      <c r="BA33">
        <v>0.8</v>
      </c>
      <c r="BB33">
        <v>0.3</v>
      </c>
      <c r="BC33">
        <v>7</v>
      </c>
    </row>
    <row r="34" spans="9:55" x14ac:dyDescent="0.25">
      <c r="I34">
        <v>5.5115999999999998E-2</v>
      </c>
      <c r="J34">
        <v>4.3829E-2</v>
      </c>
      <c r="K34">
        <v>3.4723999999999998E-2</v>
      </c>
      <c r="L34">
        <v>3.7338000000000003E-2</v>
      </c>
      <c r="M34">
        <v>3.4323000000000001</v>
      </c>
      <c r="N34">
        <v>1</v>
      </c>
      <c r="O34">
        <v>2</v>
      </c>
      <c r="AG34">
        <v>3.9127000000000002E-2</v>
      </c>
      <c r="AH34">
        <v>2.8191000000000001E-2</v>
      </c>
      <c r="AI34">
        <v>2.0663999999999998E-2</v>
      </c>
      <c r="AJ34">
        <v>2.7858000000000001E-2</v>
      </c>
      <c r="AK34">
        <v>13.97758</v>
      </c>
      <c r="AL34">
        <v>2</v>
      </c>
      <c r="AM34">
        <v>5</v>
      </c>
      <c r="AW34">
        <v>2.2179999999999998E-2</v>
      </c>
      <c r="AX34">
        <v>1.4481000000000001E-2</v>
      </c>
      <c r="AY34">
        <v>6.1760000000000001E-3</v>
      </c>
      <c r="AZ34">
        <v>5.6239999999999997E-3</v>
      </c>
      <c r="BA34">
        <v>0.60499999999999998</v>
      </c>
      <c r="BB34">
        <v>0.19</v>
      </c>
      <c r="BC34">
        <v>7</v>
      </c>
    </row>
    <row r="35" spans="9:55" x14ac:dyDescent="0.25">
      <c r="I35">
        <v>4.3672999999999997E-2</v>
      </c>
      <c r="J35">
        <v>3.9246999999999997E-2</v>
      </c>
      <c r="K35">
        <v>3.4826999999999997E-2</v>
      </c>
      <c r="L35">
        <v>4.7298E-2</v>
      </c>
      <c r="M35">
        <v>1.5</v>
      </c>
      <c r="N35">
        <v>0.4</v>
      </c>
      <c r="O35">
        <v>2</v>
      </c>
      <c r="AG35">
        <v>4.7509000000000003E-2</v>
      </c>
      <c r="AH35">
        <v>3.4098000000000003E-2</v>
      </c>
      <c r="AI35">
        <v>2.4833999999999998E-2</v>
      </c>
      <c r="AJ35">
        <v>3.3196000000000003E-2</v>
      </c>
      <c r="AK35">
        <v>7.5</v>
      </c>
      <c r="AL35">
        <v>1.8</v>
      </c>
      <c r="AM35">
        <v>5</v>
      </c>
    </row>
    <row r="36" spans="9:55" x14ac:dyDescent="0.25">
      <c r="I36">
        <v>4.4407000000000002E-2</v>
      </c>
      <c r="J36">
        <v>3.7373000000000003E-2</v>
      </c>
      <c r="K36">
        <v>2.7108E-2</v>
      </c>
      <c r="L36">
        <v>3.9985E-2</v>
      </c>
      <c r="M36">
        <v>4.8</v>
      </c>
      <c r="N36">
        <v>1</v>
      </c>
      <c r="O36">
        <v>2</v>
      </c>
      <c r="AG36">
        <v>2.4537E-2</v>
      </c>
      <c r="AH36">
        <v>3.1078999999999999E-2</v>
      </c>
      <c r="AI36">
        <v>1.9210000000000001E-2</v>
      </c>
      <c r="AJ36">
        <v>1.4795000000000001E-2</v>
      </c>
      <c r="AK36">
        <v>18.399999999999999</v>
      </c>
      <c r="AL36">
        <v>1.5</v>
      </c>
      <c r="AM36">
        <v>5</v>
      </c>
    </row>
    <row r="37" spans="9:55" x14ac:dyDescent="0.25">
      <c r="I37">
        <v>3.9440000000000003E-2</v>
      </c>
      <c r="J37">
        <v>4.3605999999999999E-2</v>
      </c>
      <c r="K37">
        <v>2.4256E-2</v>
      </c>
      <c r="L37">
        <v>1.1943E-2</v>
      </c>
      <c r="M37">
        <v>16.191310000000001</v>
      </c>
      <c r="N37">
        <v>5</v>
      </c>
      <c r="O37">
        <v>2</v>
      </c>
      <c r="AG37">
        <v>3.8620000000000002E-2</v>
      </c>
      <c r="AH37">
        <v>3.4064999999999998E-2</v>
      </c>
      <c r="AI37">
        <v>2.2459E-2</v>
      </c>
      <c r="AJ37">
        <v>2.5222999999999999E-2</v>
      </c>
      <c r="AK37">
        <v>8.15</v>
      </c>
      <c r="AL37">
        <v>1.5</v>
      </c>
      <c r="AM37">
        <v>5</v>
      </c>
    </row>
    <row r="38" spans="9:55" x14ac:dyDescent="0.25">
      <c r="AG38">
        <v>3.5089000000000002E-2</v>
      </c>
      <c r="AH38">
        <v>2.3035E-2</v>
      </c>
      <c r="AI38">
        <v>1.8404E-2</v>
      </c>
      <c r="AJ38">
        <v>2.8119000000000002E-2</v>
      </c>
      <c r="AK38">
        <v>7.6</v>
      </c>
      <c r="AL38">
        <v>1.39</v>
      </c>
      <c r="AM38">
        <v>5</v>
      </c>
    </row>
    <row r="39" spans="9:55" x14ac:dyDescent="0.25">
      <c r="AG39">
        <v>4.6510000000000003E-2</v>
      </c>
      <c r="AH39">
        <v>3.5915999999999997E-2</v>
      </c>
      <c r="AI39">
        <v>2.3392E-2</v>
      </c>
      <c r="AJ39">
        <v>2.3636999999999998E-2</v>
      </c>
      <c r="AK39">
        <v>5.81</v>
      </c>
      <c r="AL39">
        <v>1</v>
      </c>
      <c r="AM39">
        <v>5</v>
      </c>
    </row>
    <row r="40" spans="9:55" x14ac:dyDescent="0.25">
      <c r="AG40">
        <v>4.2532E-2</v>
      </c>
      <c r="AH40">
        <v>2.7768999999999999E-2</v>
      </c>
      <c r="AI40">
        <v>1.8065999999999999E-2</v>
      </c>
      <c r="AJ40">
        <v>1.6785999999999999E-2</v>
      </c>
      <c r="AK40">
        <v>6.3478599999999998</v>
      </c>
      <c r="AL40">
        <v>1</v>
      </c>
      <c r="AM40">
        <v>5</v>
      </c>
    </row>
    <row r="41" spans="9:55" x14ac:dyDescent="0.25">
      <c r="AG41">
        <v>5.0606999999999999E-2</v>
      </c>
      <c r="AH41">
        <v>3.6387000000000003E-2</v>
      </c>
      <c r="AI41">
        <v>2.511E-2</v>
      </c>
      <c r="AJ41">
        <v>2.4583000000000001E-2</v>
      </c>
      <c r="AK41">
        <v>4.5</v>
      </c>
      <c r="AL41">
        <v>1</v>
      </c>
      <c r="AM41">
        <v>5</v>
      </c>
    </row>
    <row r="42" spans="9:55" x14ac:dyDescent="0.25">
      <c r="AG42">
        <v>4.1176999999999998E-2</v>
      </c>
      <c r="AH42">
        <v>2.5812000000000002E-2</v>
      </c>
      <c r="AI42">
        <v>1.6390999999999999E-2</v>
      </c>
      <c r="AJ42">
        <v>1.4864E-2</v>
      </c>
      <c r="AK42">
        <v>10.7</v>
      </c>
      <c r="AL42">
        <v>1</v>
      </c>
      <c r="AM42">
        <v>5</v>
      </c>
    </row>
    <row r="43" spans="9:55" x14ac:dyDescent="0.25">
      <c r="AG43">
        <v>3.6476000000000001E-2</v>
      </c>
      <c r="AH43">
        <v>2.6206E-2</v>
      </c>
      <c r="AI43">
        <v>1.9748999999999999E-2</v>
      </c>
      <c r="AJ43">
        <v>2.9366E-2</v>
      </c>
      <c r="AK43">
        <v>6.8</v>
      </c>
      <c r="AL43">
        <v>1</v>
      </c>
      <c r="AM43">
        <v>5</v>
      </c>
    </row>
    <row r="44" spans="9:55" x14ac:dyDescent="0.25">
      <c r="AG44">
        <v>4.3449000000000002E-2</v>
      </c>
      <c r="AH44">
        <v>3.5445999999999998E-2</v>
      </c>
      <c r="AI44">
        <v>2.6672999999999999E-2</v>
      </c>
      <c r="AJ44">
        <v>3.7756999999999999E-2</v>
      </c>
      <c r="AK44">
        <v>4.8</v>
      </c>
      <c r="AL44">
        <v>1</v>
      </c>
      <c r="AM44">
        <v>5</v>
      </c>
    </row>
    <row r="45" spans="9:55" x14ac:dyDescent="0.25">
      <c r="AG45">
        <v>3.7144000000000003E-2</v>
      </c>
      <c r="AH45">
        <v>2.7893000000000001E-2</v>
      </c>
      <c r="AI45">
        <v>1.8367999999999999E-2</v>
      </c>
      <c r="AJ45">
        <v>1.4727000000000001E-2</v>
      </c>
      <c r="AK45">
        <v>9.65</v>
      </c>
      <c r="AL45">
        <v>1</v>
      </c>
      <c r="AM45">
        <v>5</v>
      </c>
    </row>
    <row r="46" spans="9:55" x14ac:dyDescent="0.25">
      <c r="AG46">
        <v>3.9305E-2</v>
      </c>
      <c r="AH46">
        <v>3.1913999999999998E-2</v>
      </c>
      <c r="AI46">
        <v>1.8585999999999998E-2</v>
      </c>
      <c r="AJ46">
        <v>2.2210000000000001E-2</v>
      </c>
      <c r="AK46">
        <v>4.5999999999999996</v>
      </c>
      <c r="AL46">
        <v>1</v>
      </c>
      <c r="AM46">
        <v>5</v>
      </c>
    </row>
    <row r="47" spans="9:55" x14ac:dyDescent="0.25">
      <c r="AG47">
        <v>3.8328000000000001E-2</v>
      </c>
      <c r="AH47">
        <v>3.0467000000000001E-2</v>
      </c>
      <c r="AI47">
        <v>2.036E-2</v>
      </c>
      <c r="AJ47">
        <v>2.7432000000000002E-2</v>
      </c>
      <c r="AK47">
        <v>3.2</v>
      </c>
      <c r="AL47">
        <v>1</v>
      </c>
      <c r="AM47">
        <v>5</v>
      </c>
    </row>
    <row r="48" spans="9:55" x14ac:dyDescent="0.25">
      <c r="AG48">
        <v>3.7776999999999998E-2</v>
      </c>
      <c r="AH48">
        <v>2.8032999999999999E-2</v>
      </c>
      <c r="AI48">
        <v>2.0305E-2</v>
      </c>
      <c r="AJ48">
        <v>2.9776E-2</v>
      </c>
      <c r="AK48">
        <v>6</v>
      </c>
      <c r="AL48">
        <v>1</v>
      </c>
      <c r="AM48">
        <v>5</v>
      </c>
    </row>
    <row r="49" spans="7:39" x14ac:dyDescent="0.25">
      <c r="AG49">
        <v>3.8120000000000001E-2</v>
      </c>
      <c r="AH49">
        <v>3.0533000000000001E-2</v>
      </c>
      <c r="AI49">
        <v>1.8391999999999999E-2</v>
      </c>
      <c r="AJ49">
        <v>2.2263000000000002E-2</v>
      </c>
      <c r="AK49">
        <v>4</v>
      </c>
      <c r="AL49">
        <v>1</v>
      </c>
      <c r="AM49">
        <v>5</v>
      </c>
    </row>
    <row r="50" spans="7:39" x14ac:dyDescent="0.25">
      <c r="AG50">
        <v>4.2097999999999997E-2</v>
      </c>
      <c r="AH50">
        <v>3.3828999999999998E-2</v>
      </c>
      <c r="AI50">
        <v>2.2046E-2</v>
      </c>
      <c r="AJ50">
        <v>2.7257E-2</v>
      </c>
      <c r="AK50">
        <v>12</v>
      </c>
      <c r="AL50">
        <v>1</v>
      </c>
      <c r="AM50">
        <v>5</v>
      </c>
    </row>
    <row r="51" spans="7:39" x14ac:dyDescent="0.25">
      <c r="AG51">
        <v>4.5064E-2</v>
      </c>
      <c r="AH51">
        <v>3.3245999999999998E-2</v>
      </c>
      <c r="AI51">
        <v>2.4534E-2</v>
      </c>
      <c r="AJ51">
        <v>2.9212999999999999E-2</v>
      </c>
      <c r="AK51">
        <v>19.7</v>
      </c>
      <c r="AL51">
        <v>1</v>
      </c>
      <c r="AM51">
        <v>5</v>
      </c>
    </row>
    <row r="52" spans="7:39" x14ac:dyDescent="0.25">
      <c r="G52" s="1"/>
      <c r="AG52">
        <v>2.5731E-2</v>
      </c>
      <c r="AH52">
        <v>2.3411000000000001E-2</v>
      </c>
      <c r="AI52">
        <v>2.0818E-2</v>
      </c>
      <c r="AJ52">
        <v>2.4230999999999999E-2</v>
      </c>
      <c r="AK52">
        <v>3.7</v>
      </c>
      <c r="AL52">
        <v>1</v>
      </c>
      <c r="AM52">
        <v>5</v>
      </c>
    </row>
    <row r="53" spans="7:39" x14ac:dyDescent="0.25">
      <c r="G53" s="1"/>
      <c r="AG53">
        <v>4.0249E-2</v>
      </c>
      <c r="AH53">
        <v>3.5333999999999997E-2</v>
      </c>
      <c r="AI53">
        <v>2.4285000000000001E-2</v>
      </c>
      <c r="AJ53">
        <v>3.3411000000000003E-2</v>
      </c>
      <c r="AK53">
        <v>4</v>
      </c>
      <c r="AL53">
        <v>1</v>
      </c>
      <c r="AM53">
        <v>5</v>
      </c>
    </row>
    <row r="54" spans="7:39" x14ac:dyDescent="0.25">
      <c r="G54" s="1"/>
      <c r="AG54">
        <v>3.7955999999999997E-2</v>
      </c>
      <c r="AH54">
        <v>2.7987999999999999E-2</v>
      </c>
      <c r="AI54">
        <v>1.7898000000000001E-2</v>
      </c>
      <c r="AJ54">
        <v>2.3643999999999998E-2</v>
      </c>
      <c r="AK54">
        <v>11.2</v>
      </c>
      <c r="AL54">
        <v>1</v>
      </c>
      <c r="AM54">
        <v>5</v>
      </c>
    </row>
    <row r="55" spans="7:39" x14ac:dyDescent="0.25">
      <c r="G55" s="1"/>
      <c r="AG55">
        <v>2.0055E-2</v>
      </c>
      <c r="AH55">
        <v>3.3800999999999998E-2</v>
      </c>
      <c r="AI55">
        <v>1.8790000000000001E-2</v>
      </c>
      <c r="AJ55">
        <v>1.6060000000000001E-2</v>
      </c>
      <c r="AK55">
        <v>26.333333</v>
      </c>
      <c r="AL55">
        <v>1</v>
      </c>
      <c r="AM55">
        <v>5</v>
      </c>
    </row>
    <row r="56" spans="7:39" x14ac:dyDescent="0.25">
      <c r="G56" s="1"/>
      <c r="AG56">
        <v>3.6775000000000002E-2</v>
      </c>
      <c r="AH56">
        <v>2.6270000000000002E-2</v>
      </c>
      <c r="AI56">
        <v>1.9479E-2</v>
      </c>
      <c r="AJ56">
        <v>2.4752E-2</v>
      </c>
      <c r="AK56">
        <v>9.0861850000000004</v>
      </c>
      <c r="AL56">
        <v>1</v>
      </c>
      <c r="AM56">
        <v>5</v>
      </c>
    </row>
    <row r="57" spans="7:39" x14ac:dyDescent="0.25">
      <c r="G57" s="1"/>
      <c r="AG57">
        <v>2.3678000000000001E-2</v>
      </c>
      <c r="AH57">
        <v>3.0394000000000001E-2</v>
      </c>
      <c r="AI57">
        <v>2.3376000000000001E-2</v>
      </c>
      <c r="AJ57">
        <v>2.7751000000000001E-2</v>
      </c>
      <c r="AK57">
        <v>10.65</v>
      </c>
      <c r="AL57">
        <v>1</v>
      </c>
      <c r="AM57">
        <v>5</v>
      </c>
    </row>
    <row r="58" spans="7:39" x14ac:dyDescent="0.25">
      <c r="G58" s="1"/>
      <c r="AG58">
        <v>2.5943999999999998E-2</v>
      </c>
      <c r="AH58">
        <v>3.5382999999999998E-2</v>
      </c>
      <c r="AI58">
        <v>2.3983999999999998E-2</v>
      </c>
      <c r="AJ58">
        <v>2.2922999999999999E-2</v>
      </c>
      <c r="AK58">
        <v>30.183333000000001</v>
      </c>
      <c r="AL58">
        <v>1</v>
      </c>
      <c r="AM58">
        <v>5</v>
      </c>
    </row>
    <row r="59" spans="7:39" x14ac:dyDescent="0.25">
      <c r="G59" s="1"/>
      <c r="AG59">
        <v>2.4362999999999999E-2</v>
      </c>
      <c r="AH59">
        <v>2.6853999999999999E-2</v>
      </c>
      <c r="AI59">
        <v>1.8189E-2</v>
      </c>
      <c r="AJ59">
        <v>1.7228E-2</v>
      </c>
      <c r="AK59">
        <v>6.733333</v>
      </c>
      <c r="AL59">
        <v>1</v>
      </c>
      <c r="AM59">
        <v>5</v>
      </c>
    </row>
    <row r="60" spans="7:39" x14ac:dyDescent="0.25">
      <c r="G60" s="1"/>
      <c r="AG60">
        <v>4.2147999999999998E-2</v>
      </c>
      <c r="AH60">
        <v>3.2835999999999997E-2</v>
      </c>
      <c r="AI60">
        <v>2.5645999999999999E-2</v>
      </c>
      <c r="AJ60">
        <v>2.8368999999999998E-2</v>
      </c>
      <c r="AK60">
        <v>9.8000000000000007</v>
      </c>
      <c r="AL60">
        <v>4.25</v>
      </c>
      <c r="AM60">
        <v>5</v>
      </c>
    </row>
    <row r="61" spans="7:39" x14ac:dyDescent="0.25">
      <c r="G61" s="1"/>
      <c r="AG61">
        <v>3.4275E-2</v>
      </c>
      <c r="AH61">
        <v>2.4871999999999998E-2</v>
      </c>
      <c r="AI61">
        <v>1.6829E-2</v>
      </c>
      <c r="AJ61">
        <v>2.3161999999999999E-2</v>
      </c>
      <c r="AK61">
        <v>7.8</v>
      </c>
      <c r="AL61">
        <v>3</v>
      </c>
      <c r="AM61">
        <v>5</v>
      </c>
    </row>
    <row r="62" spans="7:39" x14ac:dyDescent="0.25">
      <c r="AG62">
        <v>3.6241000000000002E-2</v>
      </c>
      <c r="AH62">
        <v>2.9645999999999999E-2</v>
      </c>
      <c r="AI62">
        <v>2.2776000000000001E-2</v>
      </c>
      <c r="AJ62">
        <v>3.1168999999999999E-2</v>
      </c>
      <c r="AK62">
        <v>2.4</v>
      </c>
      <c r="AL62">
        <v>2</v>
      </c>
      <c r="AM62">
        <v>5</v>
      </c>
    </row>
    <row r="63" spans="7:39" x14ac:dyDescent="0.25">
      <c r="AG63">
        <v>2.4611999999999998E-2</v>
      </c>
      <c r="AH63">
        <v>3.0751000000000001E-2</v>
      </c>
      <c r="AI63">
        <v>1.9768000000000001E-2</v>
      </c>
      <c r="AJ63">
        <v>2.0464E-2</v>
      </c>
      <c r="AK63">
        <v>4.1333330000000004</v>
      </c>
      <c r="AL63">
        <v>2</v>
      </c>
      <c r="AM63">
        <v>5</v>
      </c>
    </row>
    <row r="64" spans="7:39" x14ac:dyDescent="0.25">
      <c r="AG64">
        <v>2.5576000000000002E-2</v>
      </c>
      <c r="AH64">
        <v>3.3105000000000002E-2</v>
      </c>
      <c r="AI64">
        <v>2.1638000000000001E-2</v>
      </c>
      <c r="AJ64">
        <v>1.6944000000000001E-2</v>
      </c>
      <c r="AK64">
        <v>8.4</v>
      </c>
      <c r="AL64">
        <v>2</v>
      </c>
      <c r="AM64">
        <v>5</v>
      </c>
    </row>
    <row r="65" spans="33:39" x14ac:dyDescent="0.25">
      <c r="AG65">
        <v>2.5235E-2</v>
      </c>
      <c r="AH65">
        <v>2.896E-2</v>
      </c>
      <c r="AI65">
        <v>2.1728999999999998E-2</v>
      </c>
      <c r="AJ65">
        <v>2.4268999999999999E-2</v>
      </c>
      <c r="AK65">
        <v>4.766667</v>
      </c>
      <c r="AL65">
        <v>2</v>
      </c>
      <c r="AM65">
        <v>5</v>
      </c>
    </row>
    <row r="66" spans="33:39" x14ac:dyDescent="0.25">
      <c r="AG66">
        <v>2.5028999999999999E-2</v>
      </c>
      <c r="AH66">
        <v>3.4784000000000002E-2</v>
      </c>
      <c r="AI66">
        <v>2.2280000000000001E-2</v>
      </c>
      <c r="AJ66">
        <v>2.1593999999999999E-2</v>
      </c>
      <c r="AK66">
        <v>7.3</v>
      </c>
      <c r="AL66">
        <v>2</v>
      </c>
      <c r="AM66">
        <v>5</v>
      </c>
    </row>
    <row r="67" spans="33:39" x14ac:dyDescent="0.25">
      <c r="AG67">
        <v>2.8178000000000002E-2</v>
      </c>
      <c r="AH67">
        <v>3.4620999999999999E-2</v>
      </c>
      <c r="AI67">
        <v>2.3578000000000002E-2</v>
      </c>
      <c r="AJ67">
        <v>2.2713000000000001E-2</v>
      </c>
      <c r="AK67">
        <v>7.6</v>
      </c>
      <c r="AL67">
        <v>2</v>
      </c>
      <c r="AM67">
        <v>5</v>
      </c>
    </row>
    <row r="68" spans="33:39" x14ac:dyDescent="0.25">
      <c r="AG68">
        <v>3.6188999999999999E-2</v>
      </c>
      <c r="AH68">
        <v>2.5655000000000001E-2</v>
      </c>
      <c r="AI68">
        <v>1.8901000000000001E-2</v>
      </c>
      <c r="AJ68">
        <v>2.5958999999999999E-2</v>
      </c>
      <c r="AK68">
        <v>3.3</v>
      </c>
      <c r="AL68">
        <v>1</v>
      </c>
      <c r="AM68">
        <v>5</v>
      </c>
    </row>
    <row r="69" spans="33:39" x14ac:dyDescent="0.25">
      <c r="AG69">
        <v>2.5366E-2</v>
      </c>
      <c r="AH69">
        <v>2.3439999999999999E-2</v>
      </c>
      <c r="AI69">
        <v>2.0975000000000001E-2</v>
      </c>
      <c r="AJ69">
        <v>2.6986E-2</v>
      </c>
      <c r="AK69">
        <v>2.5</v>
      </c>
      <c r="AL69">
        <v>1</v>
      </c>
      <c r="AM69">
        <v>5</v>
      </c>
    </row>
    <row r="70" spans="33:39" x14ac:dyDescent="0.25">
      <c r="AG70">
        <v>2.8816999999999999E-2</v>
      </c>
      <c r="AH70">
        <v>3.4237999999999998E-2</v>
      </c>
      <c r="AI70">
        <v>2.52E-2</v>
      </c>
      <c r="AJ70">
        <v>3.2354000000000001E-2</v>
      </c>
      <c r="AK70">
        <v>1.4</v>
      </c>
      <c r="AL70">
        <v>1</v>
      </c>
      <c r="AM70">
        <v>5</v>
      </c>
    </row>
    <row r="71" spans="33:39" x14ac:dyDescent="0.25">
      <c r="AG71">
        <v>3.5195999999999998E-2</v>
      </c>
      <c r="AH71">
        <v>2.9552999999999999E-2</v>
      </c>
      <c r="AI71">
        <v>2.3061999999999999E-2</v>
      </c>
      <c r="AJ71">
        <v>3.245E-2</v>
      </c>
      <c r="AK71">
        <v>1.8</v>
      </c>
      <c r="AL71">
        <v>0.8</v>
      </c>
      <c r="AM71">
        <v>5</v>
      </c>
    </row>
    <row r="72" spans="33:39" x14ac:dyDescent="0.25">
      <c r="AG72">
        <v>3.8546999999999998E-2</v>
      </c>
      <c r="AH72">
        <v>3.1156E-2</v>
      </c>
      <c r="AI72">
        <v>2.2183999999999999E-2</v>
      </c>
      <c r="AJ72">
        <v>2.9198000000000002E-2</v>
      </c>
      <c r="AK72">
        <v>0.6</v>
      </c>
      <c r="AL72">
        <v>0.32500000000000001</v>
      </c>
      <c r="AM72">
        <v>5</v>
      </c>
    </row>
    <row r="73" spans="33:39" x14ac:dyDescent="0.25">
      <c r="AG73">
        <v>2.4819000000000001E-2</v>
      </c>
      <c r="AH73">
        <v>2.3938000000000001E-2</v>
      </c>
      <c r="AI73">
        <v>1.6966999999999999E-2</v>
      </c>
      <c r="AJ73">
        <v>1.5361E-2</v>
      </c>
      <c r="AK73">
        <v>4.5999999999999996</v>
      </c>
      <c r="AL73">
        <v>2</v>
      </c>
      <c r="AM73">
        <v>5</v>
      </c>
    </row>
    <row r="74" spans="33:39" x14ac:dyDescent="0.25">
      <c r="AM74" s="1"/>
    </row>
    <row r="75" spans="33:39" x14ac:dyDescent="0.25">
      <c r="AM75" s="1"/>
    </row>
    <row r="76" spans="33:39" x14ac:dyDescent="0.25">
      <c r="AM76" s="1"/>
    </row>
    <row r="77" spans="33:39" x14ac:dyDescent="0.25">
      <c r="AM77" s="1"/>
    </row>
    <row r="78" spans="33:39" x14ac:dyDescent="0.25">
      <c r="AM7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CTRatio_Ref</vt:lpstr>
      <vt:lpstr>QDA</vt:lpstr>
    </vt:vector>
  </TitlesOfParts>
  <Company>University of Waterloo, 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Dallosch</dc:creator>
  <cp:lastModifiedBy>David</cp:lastModifiedBy>
  <dcterms:created xsi:type="dcterms:W3CDTF">2021-06-09T08:46:16Z</dcterms:created>
  <dcterms:modified xsi:type="dcterms:W3CDTF">2021-08-31T13:24:30Z</dcterms:modified>
</cp:coreProperties>
</file>